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minenergiacol-my.sharepoint.com/personal/jemendieta_minenergia_gov_co/Documents/3. CONTRATO GGC 0333-2024/8. REVISIÓN DOC ANEXOS RESOLUCIONES/RE_ Documentos Solicitud CDP Segundo Pago al Tercer Trimestre del 2024/"/>
    </mc:Choice>
  </mc:AlternateContent>
  <xr:revisionPtr revIDLastSave="2" documentId="13_ncr:1_{7E244137-8FBB-4D24-8631-AA7832C4D51D}" xr6:coauthVersionLast="47" xr6:coauthVersionMax="47" xr10:uidLastSave="{0E89B7CF-E269-4503-A712-BD34C662EA27}"/>
  <bookViews>
    <workbookView xWindow="-108" yWindow="-108" windowWidth="23256" windowHeight="12456" tabRatio="821" firstSheet="3" activeTab="5" xr2:uid="{00000000-000D-0000-FFFF-FFFF00000000}"/>
  </bookViews>
  <sheets>
    <sheet name="Hoja1" sheetId="30" state="hidden" r:id="rId1"/>
    <sheet name="Usuarios 4trim" sheetId="29" state="hidden" r:id="rId2"/>
    <sheet name="Cálc Metodología Distribución" sheetId="32" r:id="rId3"/>
    <sheet name="Método de Cálculo Reglamentado" sheetId="17" r:id="rId4"/>
    <sheet name="Hoja2" sheetId="31" state="hidden" r:id="rId5"/>
    <sheet name="CÁLCULO PAGO" sheetId="34" r:id="rId6"/>
    <sheet name="Validación Pagos 1er Trim" sheetId="35" state="hidden" r:id="rId7"/>
    <sheet name="Base SSPD 2023" sheetId="26" r:id="rId8"/>
    <sheet name="Deficit 2023" sheetId="27" r:id="rId9"/>
    <sheet name="Giros Realizados 2024" sheetId="28" r:id="rId10"/>
  </sheets>
  <definedNames>
    <definedName name="_xlnm._FilterDatabase" localSheetId="5" hidden="1">'CÁLCULO PAGO'!$A$5:$S$38</definedName>
    <definedName name="_xlnm._FilterDatabase" localSheetId="8" hidden="1">'Deficit 2023'!$A$2:$E$32</definedName>
    <definedName name="_xlnm.Print_Area" localSheetId="5">'CÁLCULO PAGO'!$B$2:$Q$50</definedName>
  </definedNames>
  <calcPr calcId="191028"/>
  <pivotCaches>
    <pivotCache cacheId="0" r:id="rId11"/>
    <pivotCache cacheId="1" r:id="rId12"/>
  </pivotCache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3" i="17" l="1"/>
  <c r="Z6" i="17"/>
  <c r="R29" i="34"/>
  <c r="M10" i="34"/>
  <c r="N10" i="34" s="1"/>
  <c r="M14" i="34"/>
  <c r="N14" i="34" s="1"/>
  <c r="M18" i="34"/>
  <c r="N18" i="34" s="1"/>
  <c r="M32" i="34"/>
  <c r="N32" i="34" s="1"/>
  <c r="L8" i="34"/>
  <c r="M8" i="34" s="1"/>
  <c r="N8" i="34" s="1"/>
  <c r="L9" i="34"/>
  <c r="M9" i="34" s="1"/>
  <c r="N9" i="34" s="1"/>
  <c r="L10" i="34"/>
  <c r="L11" i="34"/>
  <c r="M11" i="34" s="1"/>
  <c r="N11" i="34" s="1"/>
  <c r="L12" i="34"/>
  <c r="M12" i="34" s="1"/>
  <c r="N12" i="34" s="1"/>
  <c r="L13" i="34"/>
  <c r="M13" i="34" s="1"/>
  <c r="N13" i="34" s="1"/>
  <c r="L14" i="34"/>
  <c r="L15" i="34"/>
  <c r="M15" i="34" s="1"/>
  <c r="N15" i="34" s="1"/>
  <c r="L16" i="34"/>
  <c r="M16" i="34" s="1"/>
  <c r="N16" i="34" s="1"/>
  <c r="L17" i="34"/>
  <c r="M17" i="34" s="1"/>
  <c r="N17" i="34" s="1"/>
  <c r="L18" i="34"/>
  <c r="L19" i="34"/>
  <c r="M19" i="34" s="1"/>
  <c r="N19" i="34" s="1"/>
  <c r="L20" i="34"/>
  <c r="M20" i="34" s="1"/>
  <c r="N20" i="34" s="1"/>
  <c r="L23" i="34"/>
  <c r="M23" i="34" s="1"/>
  <c r="N23" i="34" s="1"/>
  <c r="L24" i="34"/>
  <c r="M24" i="34" s="1"/>
  <c r="N24" i="34" s="1"/>
  <c r="L25" i="34"/>
  <c r="M25" i="34" s="1"/>
  <c r="N25" i="34" s="1"/>
  <c r="L26" i="34"/>
  <c r="M26" i="34" s="1"/>
  <c r="N26" i="34" s="1"/>
  <c r="L27" i="34"/>
  <c r="M27" i="34" s="1"/>
  <c r="N27" i="34" s="1"/>
  <c r="L28" i="34"/>
  <c r="M28" i="34" s="1"/>
  <c r="N28" i="34" s="1"/>
  <c r="L30" i="34"/>
  <c r="M30" i="34" s="1"/>
  <c r="N30" i="34" s="1"/>
  <c r="L32" i="34"/>
  <c r="L33" i="34"/>
  <c r="M33" i="34" s="1"/>
  <c r="N33" i="34" s="1"/>
  <c r="L34" i="34"/>
  <c r="M34" i="34" s="1"/>
  <c r="N34" i="34" s="1"/>
  <c r="L7" i="34"/>
  <c r="W4" i="17" l="1"/>
  <c r="O33" i="28" l="1"/>
  <c r="O3" i="28"/>
  <c r="O5" i="28"/>
  <c r="O6" i="28"/>
  <c r="O7" i="28"/>
  <c r="O8" i="28"/>
  <c r="O9" i="28"/>
  <c r="O10" i="28"/>
  <c r="O13" i="28"/>
  <c r="O15" i="28"/>
  <c r="O17" i="28"/>
  <c r="O18" i="28"/>
  <c r="O20" i="28"/>
  <c r="O21" i="28"/>
  <c r="O23" i="28"/>
  <c r="O24" i="28"/>
  <c r="O26" i="28"/>
  <c r="O29" i="28"/>
  <c r="O30" i="28"/>
  <c r="O31" i="28"/>
  <c r="O2" i="28"/>
  <c r="N35" i="34" l="1"/>
  <c r="R35" i="34" s="1"/>
  <c r="N36" i="34"/>
  <c r="R36" i="34" s="1"/>
  <c r="N37" i="34"/>
  <c r="R37" i="34" s="1"/>
  <c r="M3" i="28" l="1"/>
  <c r="M4" i="28"/>
  <c r="M5" i="28"/>
  <c r="M6" i="28"/>
  <c r="M7" i="28"/>
  <c r="M8" i="28"/>
  <c r="M9" i="28"/>
  <c r="M10" i="28"/>
  <c r="M11" i="28"/>
  <c r="M12" i="28"/>
  <c r="M13" i="28"/>
  <c r="M14" i="28"/>
  <c r="M15" i="28"/>
  <c r="M16" i="28"/>
  <c r="M17" i="28"/>
  <c r="M18" i="28"/>
  <c r="M19" i="28"/>
  <c r="M20" i="28"/>
  <c r="M21" i="28"/>
  <c r="M22" i="28"/>
  <c r="M23" i="28"/>
  <c r="M24" i="28"/>
  <c r="M26" i="28"/>
  <c r="M29" i="28"/>
  <c r="M30" i="28"/>
  <c r="M31" i="28"/>
  <c r="M32" i="28"/>
  <c r="M2" i="28"/>
  <c r="K36" i="28" l="1"/>
  <c r="F58" i="34"/>
  <c r="F59" i="34"/>
  <c r="F60" i="34"/>
  <c r="F61" i="34"/>
  <c r="F62" i="34"/>
  <c r="F63" i="34"/>
  <c r="F64" i="34"/>
  <c r="F65" i="34"/>
  <c r="F66" i="34"/>
  <c r="F67" i="34"/>
  <c r="F68" i="34"/>
  <c r="F69" i="34"/>
  <c r="F70" i="34"/>
  <c r="F71" i="34"/>
  <c r="F72" i="34"/>
  <c r="F73" i="34"/>
  <c r="F74" i="34"/>
  <c r="F75" i="34"/>
  <c r="F76" i="34"/>
  <c r="F77" i="34"/>
  <c r="F78" i="34"/>
  <c r="F79" i="34"/>
  <c r="F80" i="34"/>
  <c r="F81" i="34"/>
  <c r="F82" i="34"/>
  <c r="F83" i="34"/>
  <c r="F84" i="34"/>
  <c r="F57" i="34"/>
  <c r="J33" i="28"/>
  <c r="K33" i="28" l="1"/>
  <c r="F3" i="17" l="1"/>
  <c r="P2" i="28" l="1"/>
  <c r="D3" i="17" l="1"/>
  <c r="D5" i="32" l="1"/>
  <c r="D8" i="32" s="1"/>
  <c r="D4" i="32"/>
  <c r="J26" i="35"/>
  <c r="H3" i="35" l="1"/>
  <c r="H4" i="35"/>
  <c r="H5" i="35"/>
  <c r="H6" i="35"/>
  <c r="H7" i="35"/>
  <c r="H8" i="35"/>
  <c r="H9" i="35"/>
  <c r="H10" i="35"/>
  <c r="H11" i="35"/>
  <c r="H12" i="35"/>
  <c r="H13" i="35"/>
  <c r="H14" i="35"/>
  <c r="H15" i="35"/>
  <c r="H16" i="35"/>
  <c r="H17" i="35"/>
  <c r="H18" i="35"/>
  <c r="H19" i="35"/>
  <c r="H20" i="35"/>
  <c r="H21" i="35"/>
  <c r="H22" i="35"/>
  <c r="H23" i="35"/>
  <c r="H24" i="35"/>
  <c r="H25" i="35"/>
  <c r="H26" i="35"/>
  <c r="H27" i="35"/>
  <c r="H28" i="35"/>
  <c r="H29" i="35"/>
  <c r="H2" i="35"/>
  <c r="G3" i="35"/>
  <c r="G4" i="35"/>
  <c r="G5" i="35"/>
  <c r="G6" i="35"/>
  <c r="G7" i="35"/>
  <c r="G8" i="35"/>
  <c r="G9" i="35"/>
  <c r="G10" i="35"/>
  <c r="G11" i="35"/>
  <c r="G12" i="35"/>
  <c r="G13" i="35"/>
  <c r="G14" i="35"/>
  <c r="G15" i="35"/>
  <c r="G16" i="35"/>
  <c r="G17" i="35"/>
  <c r="G18" i="35"/>
  <c r="G19" i="35"/>
  <c r="G20" i="35"/>
  <c r="G21" i="35"/>
  <c r="G22" i="35"/>
  <c r="G23" i="35"/>
  <c r="G24" i="35"/>
  <c r="G25" i="35"/>
  <c r="G26" i="35"/>
  <c r="G27" i="35"/>
  <c r="G28" i="35"/>
  <c r="G29" i="35"/>
  <c r="G2" i="35"/>
  <c r="F3" i="35"/>
  <c r="F4" i="35"/>
  <c r="F5" i="35"/>
  <c r="F6" i="35"/>
  <c r="F7" i="35"/>
  <c r="F8" i="35"/>
  <c r="F9" i="35"/>
  <c r="F10" i="35"/>
  <c r="F11" i="35"/>
  <c r="F12" i="35"/>
  <c r="F13" i="35"/>
  <c r="F14" i="35"/>
  <c r="F15" i="35"/>
  <c r="F16" i="35"/>
  <c r="F17" i="35"/>
  <c r="F18" i="35"/>
  <c r="F19" i="35"/>
  <c r="F20" i="35"/>
  <c r="F21" i="35"/>
  <c r="F22" i="35"/>
  <c r="F23" i="35"/>
  <c r="F24" i="35"/>
  <c r="F25" i="35"/>
  <c r="F26" i="35"/>
  <c r="F27" i="35"/>
  <c r="F28" i="35"/>
  <c r="F29" i="35"/>
  <c r="F2" i="35"/>
  <c r="E30" i="35"/>
  <c r="E3" i="35"/>
  <c r="E4" i="35"/>
  <c r="E5" i="35"/>
  <c r="E6" i="35"/>
  <c r="E7" i="35"/>
  <c r="E8" i="35"/>
  <c r="E9" i="35"/>
  <c r="E10" i="35"/>
  <c r="E11" i="35"/>
  <c r="E12" i="35"/>
  <c r="E13" i="35"/>
  <c r="E14" i="35"/>
  <c r="E15" i="35"/>
  <c r="E16" i="35"/>
  <c r="E17" i="35"/>
  <c r="E18" i="35"/>
  <c r="E19" i="35"/>
  <c r="E20" i="35"/>
  <c r="E21" i="35"/>
  <c r="E22" i="35"/>
  <c r="E23" i="35"/>
  <c r="E24" i="35"/>
  <c r="E25" i="35"/>
  <c r="E26" i="35"/>
  <c r="E27" i="35"/>
  <c r="E28" i="35"/>
  <c r="E29" i="35"/>
  <c r="E2" i="35"/>
  <c r="D30" i="35"/>
  <c r="G30" i="35" l="1"/>
  <c r="F30" i="35"/>
  <c r="E38" i="34"/>
  <c r="Q38" i="34" l="1"/>
  <c r="H33" i="34" l="1"/>
  <c r="H34" i="34" l="1"/>
  <c r="H25" i="34"/>
  <c r="H8" i="34" l="1"/>
  <c r="H9" i="34"/>
  <c r="H10" i="34"/>
  <c r="H11" i="34"/>
  <c r="H12" i="34"/>
  <c r="H13" i="34"/>
  <c r="H14" i="34"/>
  <c r="H15" i="34"/>
  <c r="H17" i="34"/>
  <c r="H18" i="34"/>
  <c r="H19" i="34"/>
  <c r="H20" i="34"/>
  <c r="H21" i="34"/>
  <c r="H23" i="34"/>
  <c r="H24" i="34"/>
  <c r="H26" i="34"/>
  <c r="H27" i="34"/>
  <c r="H28" i="34"/>
  <c r="H30" i="34"/>
  <c r="H35" i="34"/>
  <c r="H36" i="34"/>
  <c r="H37" i="34"/>
  <c r="H7" i="34"/>
  <c r="M7" i="34" l="1"/>
  <c r="N7" i="34" s="1"/>
  <c r="F34" i="27"/>
  <c r="N5" i="17"/>
  <c r="N6" i="17"/>
  <c r="N7" i="17"/>
  <c r="N8" i="17"/>
  <c r="N9" i="17"/>
  <c r="N10" i="17"/>
  <c r="N11" i="17"/>
  <c r="N12" i="17"/>
  <c r="N13" i="17"/>
  <c r="N14" i="17"/>
  <c r="N15" i="17"/>
  <c r="N16" i="17"/>
  <c r="N17" i="17"/>
  <c r="N18" i="17"/>
  <c r="N19" i="17"/>
  <c r="N20" i="17"/>
  <c r="N21" i="17"/>
  <c r="N22" i="17"/>
  <c r="N23" i="17"/>
  <c r="N24" i="17"/>
  <c r="N25" i="17"/>
  <c r="N26" i="17"/>
  <c r="N27" i="17"/>
  <c r="N28" i="17"/>
  <c r="N29" i="17"/>
  <c r="N30" i="17"/>
  <c r="N31" i="17"/>
  <c r="N32" i="17"/>
  <c r="N33" i="17"/>
  <c r="N34" i="17"/>
  <c r="L9" i="17"/>
  <c r="L10" i="17"/>
  <c r="L11" i="17"/>
  <c r="L17" i="17"/>
  <c r="L18" i="17"/>
  <c r="L19" i="17"/>
  <c r="L25" i="17"/>
  <c r="L26" i="17"/>
  <c r="L27" i="17"/>
  <c r="L33" i="17"/>
  <c r="L34" i="17"/>
  <c r="K5"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J5" i="17"/>
  <c r="L5" i="17" s="1"/>
  <c r="J6" i="17"/>
  <c r="L6" i="17" s="1"/>
  <c r="J7" i="17"/>
  <c r="L7" i="17" s="1"/>
  <c r="J8" i="17"/>
  <c r="L8" i="17" s="1"/>
  <c r="J9" i="17"/>
  <c r="J10" i="17"/>
  <c r="J11" i="17"/>
  <c r="J12" i="17"/>
  <c r="L12" i="17" s="1"/>
  <c r="J13" i="17"/>
  <c r="L13" i="17" s="1"/>
  <c r="J14" i="17"/>
  <c r="L14" i="17" s="1"/>
  <c r="J15" i="17"/>
  <c r="L15" i="17" s="1"/>
  <c r="J16" i="17"/>
  <c r="L16" i="17" s="1"/>
  <c r="J17" i="17"/>
  <c r="J18" i="17"/>
  <c r="J19" i="17"/>
  <c r="J20" i="17"/>
  <c r="L20" i="17" s="1"/>
  <c r="J21" i="17"/>
  <c r="L21" i="17" s="1"/>
  <c r="J22" i="17"/>
  <c r="L22" i="17" s="1"/>
  <c r="J23" i="17"/>
  <c r="L23" i="17" s="1"/>
  <c r="J24" i="17"/>
  <c r="L24" i="17" s="1"/>
  <c r="J25" i="17"/>
  <c r="J26" i="17"/>
  <c r="J27" i="17"/>
  <c r="J28" i="17"/>
  <c r="L28" i="17" s="1"/>
  <c r="J29" i="17"/>
  <c r="L29" i="17" s="1"/>
  <c r="J30" i="17"/>
  <c r="L30" i="17" s="1"/>
  <c r="J31" i="17"/>
  <c r="L31" i="17" s="1"/>
  <c r="J32" i="17"/>
  <c r="L32" i="17" s="1"/>
  <c r="J33" i="17"/>
  <c r="J34" i="17"/>
  <c r="P4" i="26"/>
  <c r="P5" i="26"/>
  <c r="P6" i="26"/>
  <c r="P7" i="26"/>
  <c r="P8" i="26"/>
  <c r="P9" i="26"/>
  <c r="P10" i="26"/>
  <c r="P11" i="26"/>
  <c r="P12" i="26"/>
  <c r="P13" i="26"/>
  <c r="P14" i="26"/>
  <c r="P15" i="26"/>
  <c r="P16" i="26"/>
  <c r="P17" i="26"/>
  <c r="P18" i="26"/>
  <c r="P19" i="26"/>
  <c r="P20" i="26"/>
  <c r="P21" i="26"/>
  <c r="P22" i="26"/>
  <c r="P23" i="26"/>
  <c r="P24" i="26"/>
  <c r="P25" i="26"/>
  <c r="P26" i="26"/>
  <c r="P27" i="26"/>
  <c r="P28" i="26"/>
  <c r="P29" i="26"/>
  <c r="P30" i="26"/>
  <c r="P31" i="26"/>
  <c r="P32" i="26"/>
  <c r="P33" i="26"/>
  <c r="O4" i="26"/>
  <c r="O5" i="26"/>
  <c r="O6" i="26"/>
  <c r="O7" i="26"/>
  <c r="O8" i="26"/>
  <c r="O9" i="26"/>
  <c r="O10" i="26"/>
  <c r="O11" i="26"/>
  <c r="O12" i="26"/>
  <c r="O13" i="26"/>
  <c r="O14" i="26"/>
  <c r="O15" i="26"/>
  <c r="O16" i="26"/>
  <c r="O17" i="26"/>
  <c r="O18" i="26"/>
  <c r="O19" i="26"/>
  <c r="O20" i="26"/>
  <c r="O21" i="26"/>
  <c r="O22" i="26"/>
  <c r="O23" i="26"/>
  <c r="O24" i="26"/>
  <c r="O25" i="26"/>
  <c r="O26" i="26"/>
  <c r="O27" i="26"/>
  <c r="O28" i="26"/>
  <c r="O29" i="26"/>
  <c r="O30" i="26"/>
  <c r="O31" i="26"/>
  <c r="O32" i="26"/>
  <c r="O33" i="26"/>
  <c r="P3" i="26"/>
  <c r="O3" i="26"/>
  <c r="D38" i="34" l="1"/>
  <c r="F38" i="34"/>
  <c r="G38" i="34"/>
  <c r="I38" i="34"/>
  <c r="J38" i="34"/>
  <c r="K38" i="34"/>
  <c r="L38" i="34" l="1"/>
  <c r="P3" i="28"/>
  <c r="U5" i="17" s="1"/>
  <c r="P4" i="28"/>
  <c r="U6" i="17" s="1"/>
  <c r="P5" i="28"/>
  <c r="U7" i="17" s="1"/>
  <c r="P6" i="28"/>
  <c r="U8" i="17" s="1"/>
  <c r="P7" i="28"/>
  <c r="U9" i="17" s="1"/>
  <c r="P8" i="28"/>
  <c r="U10" i="17" s="1"/>
  <c r="P9" i="28"/>
  <c r="U11" i="17" s="1"/>
  <c r="P10" i="28"/>
  <c r="U12" i="17" s="1"/>
  <c r="P11" i="28"/>
  <c r="U13" i="17" s="1"/>
  <c r="P12" i="28"/>
  <c r="U14" i="17" s="1"/>
  <c r="P13" i="28"/>
  <c r="U15" i="17" s="1"/>
  <c r="P14" i="28"/>
  <c r="U16" i="17" s="1"/>
  <c r="P15" i="28"/>
  <c r="U17" i="17" s="1"/>
  <c r="P16" i="28"/>
  <c r="U18" i="17" s="1"/>
  <c r="P17" i="28"/>
  <c r="U19" i="17" s="1"/>
  <c r="P18" i="28"/>
  <c r="U20" i="17" s="1"/>
  <c r="P19" i="28"/>
  <c r="U21" i="17" s="1"/>
  <c r="P20" i="28"/>
  <c r="U22" i="17" s="1"/>
  <c r="P21" i="28"/>
  <c r="U23" i="17" s="1"/>
  <c r="P22" i="28"/>
  <c r="U24" i="17" s="1"/>
  <c r="P23" i="28"/>
  <c r="U25" i="17" s="1"/>
  <c r="P24" i="28"/>
  <c r="U26" i="17" s="1"/>
  <c r="P25" i="28"/>
  <c r="U27" i="17" s="1"/>
  <c r="P26" i="28"/>
  <c r="U28" i="17" s="1"/>
  <c r="P27" i="28"/>
  <c r="U29" i="17" s="1"/>
  <c r="P28" i="28"/>
  <c r="U30" i="17" s="1"/>
  <c r="P29" i="28"/>
  <c r="U31" i="17" s="1"/>
  <c r="P30" i="28"/>
  <c r="U32" i="17" s="1"/>
  <c r="P31" i="28"/>
  <c r="U33" i="17" s="1"/>
  <c r="P32" i="28"/>
  <c r="U34" i="17" s="1"/>
  <c r="M38" i="34" l="1"/>
  <c r="E3" i="17"/>
  <c r="N38" i="34" l="1"/>
  <c r="N33" i="28"/>
  <c r="F33" i="27" l="1"/>
  <c r="B34" i="17"/>
  <c r="A34" i="17"/>
  <c r="M33" i="28"/>
  <c r="L33" i="28"/>
  <c r="I33" i="28"/>
  <c r="H33" i="28"/>
  <c r="G33" i="28"/>
  <c r="F33" i="28"/>
  <c r="E33" i="28"/>
  <c r="D33" i="28"/>
  <c r="C33" i="28"/>
  <c r="P33" i="28" l="1"/>
  <c r="H3" i="17" l="1"/>
  <c r="C3" i="17" l="1"/>
  <c r="I3" i="17" l="1"/>
  <c r="F28" i="27" l="1"/>
  <c r="F29" i="27"/>
  <c r="B4" i="17" l="1"/>
  <c r="A5" i="17" l="1"/>
  <c r="A6" i="17"/>
  <c r="A7" i="17"/>
  <c r="A8" i="17"/>
  <c r="A9" i="17"/>
  <c r="A10" i="17"/>
  <c r="A11" i="17"/>
  <c r="A12" i="17"/>
  <c r="A13" i="17"/>
  <c r="A14" i="17"/>
  <c r="A15" i="17"/>
  <c r="A16" i="17"/>
  <c r="A17" i="17"/>
  <c r="A18" i="17"/>
  <c r="A19" i="17"/>
  <c r="A20" i="17"/>
  <c r="A21" i="17"/>
  <c r="A22" i="17"/>
  <c r="A23" i="17"/>
  <c r="A24" i="17"/>
  <c r="A25" i="17"/>
  <c r="A26" i="17"/>
  <c r="A27" i="17"/>
  <c r="A28" i="17"/>
  <c r="A31" i="17"/>
  <c r="A32" i="17"/>
  <c r="A33" i="17"/>
  <c r="A4" i="17"/>
  <c r="B5" i="17"/>
  <c r="B6" i="17"/>
  <c r="B7" i="17"/>
  <c r="B8" i="17"/>
  <c r="B9" i="17"/>
  <c r="B10" i="17"/>
  <c r="B11" i="17"/>
  <c r="B12" i="17"/>
  <c r="B13" i="17"/>
  <c r="B14" i="17"/>
  <c r="B15" i="17"/>
  <c r="B16" i="17"/>
  <c r="B17" i="17"/>
  <c r="B18" i="17"/>
  <c r="B19" i="17"/>
  <c r="B20" i="17"/>
  <c r="B21" i="17"/>
  <c r="B22" i="17"/>
  <c r="B23" i="17"/>
  <c r="B24" i="17"/>
  <c r="B25" i="17"/>
  <c r="B26" i="17"/>
  <c r="B27" i="17"/>
  <c r="B28" i="17"/>
  <c r="B31" i="17"/>
  <c r="B32" i="17"/>
  <c r="B33" i="17"/>
  <c r="F4" i="27"/>
  <c r="F5" i="27"/>
  <c r="F6" i="27"/>
  <c r="F7" i="27"/>
  <c r="F8" i="27"/>
  <c r="F9" i="27"/>
  <c r="F10" i="27"/>
  <c r="F11" i="27"/>
  <c r="F12" i="27"/>
  <c r="F13" i="27"/>
  <c r="F14" i="27"/>
  <c r="F15" i="27"/>
  <c r="F16" i="27"/>
  <c r="F17" i="27"/>
  <c r="F18" i="27"/>
  <c r="F19" i="27"/>
  <c r="F20" i="27"/>
  <c r="F21" i="27"/>
  <c r="F22" i="27"/>
  <c r="F23" i="27"/>
  <c r="F24" i="27"/>
  <c r="F25" i="27"/>
  <c r="F26" i="27"/>
  <c r="F27" i="27"/>
  <c r="F30" i="27"/>
  <c r="F31" i="27"/>
  <c r="F32" i="27"/>
  <c r="D11" i="32" l="1"/>
  <c r="D12" i="32" l="1"/>
  <c r="U4" i="17" l="1"/>
  <c r="U3" i="17" s="1"/>
  <c r="C13" i="31"/>
  <c r="C23" i="30" l="1"/>
  <c r="AE49" i="29" l="1"/>
  <c r="AF49" i="29"/>
  <c r="AD49" i="29" l="1"/>
  <c r="AH49" i="29" s="1"/>
  <c r="AG5" i="29" l="1"/>
  <c r="AG6" i="29"/>
  <c r="AG7" i="29"/>
  <c r="AG8" i="29"/>
  <c r="AG9" i="29"/>
  <c r="AG10" i="29"/>
  <c r="AG11" i="29"/>
  <c r="AG12" i="29"/>
  <c r="AG13" i="29"/>
  <c r="AG14" i="29"/>
  <c r="AG15" i="29"/>
  <c r="AG16" i="29"/>
  <c r="AG17" i="29"/>
  <c r="AG18" i="29"/>
  <c r="AG19" i="29"/>
  <c r="AG20" i="29"/>
  <c r="AG21" i="29"/>
  <c r="AG22" i="29"/>
  <c r="AG23" i="29"/>
  <c r="AG24" i="29"/>
  <c r="AG25" i="29"/>
  <c r="AG26" i="29"/>
  <c r="AG27" i="29"/>
  <c r="AG28" i="29"/>
  <c r="AG29" i="29"/>
  <c r="AG30" i="29"/>
  <c r="AG31" i="29"/>
  <c r="AG32" i="29"/>
  <c r="AG33" i="29"/>
  <c r="AG34" i="29"/>
  <c r="AG35" i="29"/>
  <c r="AG36" i="29"/>
  <c r="AG37" i="29"/>
  <c r="AG38" i="29"/>
  <c r="AG39" i="29"/>
  <c r="AG40" i="29"/>
  <c r="AG41" i="29"/>
  <c r="AG42" i="29"/>
  <c r="AG43" i="29"/>
  <c r="AG44" i="29"/>
  <c r="AG45" i="29"/>
  <c r="AG46" i="29"/>
  <c r="AG47" i="29"/>
  <c r="AG48" i="29"/>
  <c r="AG4" i="29"/>
  <c r="F3" i="27" l="1"/>
  <c r="N4" i="17" s="1"/>
  <c r="N3" i="17" l="1"/>
  <c r="P34" i="26"/>
  <c r="O34" i="26"/>
  <c r="O31" i="17" l="1"/>
  <c r="O7" i="17"/>
  <c r="O15" i="17"/>
  <c r="O5" i="17"/>
  <c r="O13" i="17"/>
  <c r="O21" i="17"/>
  <c r="O29" i="17"/>
  <c r="O23" i="17"/>
  <c r="O28" i="17"/>
  <c r="O33" i="17"/>
  <c r="O19" i="17"/>
  <c r="O25" i="17"/>
  <c r="O11" i="17"/>
  <c r="O14" i="17"/>
  <c r="O6" i="17"/>
  <c r="O8" i="17"/>
  <c r="O20" i="17"/>
  <c r="O24" i="17"/>
  <c r="O12" i="17"/>
  <c r="O17" i="17"/>
  <c r="O30" i="17"/>
  <c r="O18" i="17"/>
  <c r="O27" i="17"/>
  <c r="O34" i="17"/>
  <c r="O9" i="17"/>
  <c r="O22" i="17"/>
  <c r="O10" i="17"/>
  <c r="O26" i="17"/>
  <c r="O32" i="17"/>
  <c r="O16" i="17"/>
  <c r="K4" i="17"/>
  <c r="K3" i="17" s="1"/>
  <c r="J4" i="17"/>
  <c r="J3" i="17" s="1"/>
  <c r="L4" i="17" l="1"/>
  <c r="M34" i="17" l="1"/>
  <c r="M4" i="17"/>
  <c r="M30" i="17"/>
  <c r="P30" i="17" s="1"/>
  <c r="M29" i="17"/>
  <c r="P29" i="17" s="1"/>
  <c r="M27" i="17"/>
  <c r="P27" i="17" s="1"/>
  <c r="M15" i="17"/>
  <c r="P15" i="17" s="1"/>
  <c r="M7" i="17"/>
  <c r="P7" i="17" s="1"/>
  <c r="M31" i="17"/>
  <c r="P31" i="17" s="1"/>
  <c r="M18" i="17"/>
  <c r="P18" i="17" s="1"/>
  <c r="M19" i="17"/>
  <c r="P19" i="17" s="1"/>
  <c r="M17" i="17"/>
  <c r="P17" i="17" s="1"/>
  <c r="M21" i="17"/>
  <c r="P21" i="17" s="1"/>
  <c r="M8" i="17"/>
  <c r="P8" i="17" s="1"/>
  <c r="M26" i="17"/>
  <c r="P26" i="17" s="1"/>
  <c r="M12" i="17"/>
  <c r="P12" i="17" s="1"/>
  <c r="M5" i="17"/>
  <c r="P5" i="17" s="1"/>
  <c r="M23" i="17"/>
  <c r="P23" i="17" s="1"/>
  <c r="M14" i="17"/>
  <c r="P14" i="17" s="1"/>
  <c r="M6" i="17"/>
  <c r="P6" i="17" s="1"/>
  <c r="M10" i="17"/>
  <c r="P10" i="17" s="1"/>
  <c r="M9" i="17"/>
  <c r="P9" i="17" s="1"/>
  <c r="M24" i="17"/>
  <c r="P24" i="17" s="1"/>
  <c r="M32" i="17"/>
  <c r="P32" i="17" s="1"/>
  <c r="M20" i="17"/>
  <c r="P20" i="17" s="1"/>
  <c r="M11" i="17"/>
  <c r="P11" i="17" s="1"/>
  <c r="M33" i="17"/>
  <c r="P33" i="17" s="1"/>
  <c r="M13" i="17"/>
  <c r="P13" i="17" s="1"/>
  <c r="M16" i="17"/>
  <c r="P16" i="17" s="1"/>
  <c r="M25" i="17"/>
  <c r="P25" i="17" s="1"/>
  <c r="M22" i="17"/>
  <c r="P22" i="17" s="1"/>
  <c r="M28" i="17"/>
  <c r="P28" i="17" s="1"/>
  <c r="O4" i="17"/>
  <c r="Q31" i="17" l="1"/>
  <c r="P34" i="17"/>
  <c r="Q34" i="17" s="1"/>
  <c r="P4" i="17"/>
  <c r="Q4" i="17" s="1"/>
  <c r="Q30" i="17" l="1"/>
  <c r="Q29" i="17"/>
  <c r="Q20" i="17"/>
  <c r="Q8" i="17"/>
  <c r="Q33" i="17"/>
  <c r="Q19" i="17"/>
  <c r="Q11" i="17"/>
  <c r="Q7" i="17"/>
  <c r="Q12" i="17"/>
  <c r="Q28" i="17"/>
  <c r="Q32" i="17"/>
  <c r="Q13" i="17"/>
  <c r="Q23" i="17"/>
  <c r="Q18" i="17"/>
  <c r="Q15" i="17"/>
  <c r="Q22" i="17"/>
  <c r="Q6" i="17"/>
  <c r="Q16" i="17"/>
  <c r="Q26" i="17"/>
  <c r="Q10" i="17"/>
  <c r="Q24" i="17"/>
  <c r="Q14" i="17"/>
  <c r="Q21" i="17"/>
  <c r="Q17" i="17"/>
  <c r="Q25" i="17"/>
  <c r="Q27" i="17"/>
  <c r="Q9" i="17"/>
  <c r="Q5" i="17"/>
  <c r="Q3" i="17" l="1"/>
  <c r="R3" i="17" s="1"/>
  <c r="S28" i="17" l="1"/>
  <c r="T28" i="17" s="1"/>
  <c r="S9" i="17"/>
  <c r="T9" i="17" s="1"/>
  <c r="S25" i="17"/>
  <c r="T25" i="17" s="1"/>
  <c r="S14" i="17"/>
  <c r="T14" i="17" s="1"/>
  <c r="S27" i="17"/>
  <c r="T27" i="17" s="1"/>
  <c r="S17" i="17"/>
  <c r="T17" i="17" s="1"/>
  <c r="S22" i="17"/>
  <c r="T22" i="17" s="1"/>
  <c r="S10" i="17"/>
  <c r="T10" i="17" s="1"/>
  <c r="S18" i="17"/>
  <c r="T18" i="17" s="1"/>
  <c r="S15" i="17"/>
  <c r="T15" i="17" s="1"/>
  <c r="S32" i="17"/>
  <c r="T32" i="17" s="1"/>
  <c r="S8" i="17"/>
  <c r="T8" i="17" s="1"/>
  <c r="S13" i="17"/>
  <c r="T13" i="17" s="1"/>
  <c r="S19" i="17"/>
  <c r="T19" i="17" s="1"/>
  <c r="S6" i="17"/>
  <c r="T6" i="17" s="1"/>
  <c r="S7" i="17"/>
  <c r="T7" i="17" s="1"/>
  <c r="S5" i="17"/>
  <c r="T5" i="17" s="1"/>
  <c r="S11" i="17"/>
  <c r="T11" i="17" s="1"/>
  <c r="S24" i="17"/>
  <c r="T24" i="17" s="1"/>
  <c r="S26" i="17"/>
  <c r="T26" i="17" s="1"/>
  <c r="S33" i="17"/>
  <c r="T33" i="17" s="1"/>
  <c r="S12" i="17"/>
  <c r="T12" i="17" s="1"/>
  <c r="S20" i="17"/>
  <c r="T20" i="17" s="1"/>
  <c r="S16" i="17"/>
  <c r="T16" i="17" s="1"/>
  <c r="S23" i="17"/>
  <c r="T23" i="17" s="1"/>
  <c r="S31" i="17"/>
  <c r="T31" i="17" s="1"/>
  <c r="S30" i="17"/>
  <c r="T30" i="17" s="1"/>
  <c r="S21" i="17"/>
  <c r="T21" i="17" s="1"/>
  <c r="S29" i="17"/>
  <c r="T29" i="17" s="1"/>
  <c r="S34" i="17"/>
  <c r="T34" i="17" s="1"/>
  <c r="S4" i="17"/>
  <c r="T4" i="17" s="1"/>
  <c r="V34" i="17" l="1"/>
  <c r="V7" i="17"/>
  <c r="W22" i="17"/>
  <c r="V22" i="17"/>
  <c r="V33" i="17"/>
  <c r="W33" i="17"/>
  <c r="V27" i="17"/>
  <c r="V20" i="17"/>
  <c r="V12" i="17"/>
  <c r="V26" i="17"/>
  <c r="W26" i="17"/>
  <c r="V14" i="17"/>
  <c r="V16" i="17"/>
  <c r="W16" i="17"/>
  <c r="V6" i="17"/>
  <c r="V29" i="17"/>
  <c r="V24" i="17"/>
  <c r="W24" i="17"/>
  <c r="V25" i="17"/>
  <c r="W25" i="17"/>
  <c r="V19" i="17"/>
  <c r="W13" i="17"/>
  <c r="V13" i="17"/>
  <c r="V8" i="17"/>
  <c r="W8" i="17"/>
  <c r="V31" i="17"/>
  <c r="V11" i="17"/>
  <c r="V15" i="17"/>
  <c r="W15" i="17"/>
  <c r="V9" i="17"/>
  <c r="W9" i="17"/>
  <c r="V10" i="17"/>
  <c r="V17" i="17"/>
  <c r="W17" i="17"/>
  <c r="W21" i="17"/>
  <c r="V21" i="17"/>
  <c r="V30" i="17"/>
  <c r="V32" i="17"/>
  <c r="W32" i="17"/>
  <c r="V23" i="17"/>
  <c r="W23" i="17"/>
  <c r="W5" i="17"/>
  <c r="V5" i="17"/>
  <c r="V18" i="17"/>
  <c r="W18" i="17"/>
  <c r="V28" i="17"/>
  <c r="V4" i="17"/>
  <c r="T3" i="17" l="1"/>
  <c r="X34" i="17" l="1"/>
  <c r="Y34" i="17" s="1"/>
  <c r="V3" i="17"/>
  <c r="R31" i="34" l="1"/>
  <c r="X17" i="17"/>
  <c r="X6" i="17"/>
  <c r="Y6" i="17" s="1"/>
  <c r="X24" i="17"/>
  <c r="X5" i="17"/>
  <c r="X18" i="17"/>
  <c r="X27" i="17"/>
  <c r="Y27" i="17" s="1"/>
  <c r="X8" i="17"/>
  <c r="X26" i="17"/>
  <c r="Y26" i="17" s="1"/>
  <c r="X13" i="17"/>
  <c r="X31" i="17"/>
  <c r="X33" i="17"/>
  <c r="X23" i="17"/>
  <c r="X32" i="17"/>
  <c r="X30" i="17"/>
  <c r="Y30" i="17" s="1"/>
  <c r="X25" i="17"/>
  <c r="O32" i="34"/>
  <c r="X29" i="17"/>
  <c r="Y29" i="17" s="1"/>
  <c r="X4" i="17"/>
  <c r="X15" i="17"/>
  <c r="X22" i="17"/>
  <c r="X21" i="17"/>
  <c r="Y21" i="17" s="1"/>
  <c r="X9" i="17"/>
  <c r="Y9" i="17" s="1"/>
  <c r="X16" i="17"/>
  <c r="Y31" i="17" l="1"/>
  <c r="Y24" i="17"/>
  <c r="O18" i="34" s="1"/>
  <c r="O14" i="34"/>
  <c r="R14" i="34" s="1"/>
  <c r="Y22" i="17"/>
  <c r="O20" i="34" s="1"/>
  <c r="Y13" i="17"/>
  <c r="O15" i="34" s="1"/>
  <c r="Y33" i="17"/>
  <c r="O8" i="34" s="1"/>
  <c r="R8" i="34" s="1"/>
  <c r="Y5" i="17"/>
  <c r="O9" i="34" s="1"/>
  <c r="R9" i="34" s="1"/>
  <c r="Y25" i="17"/>
  <c r="O19" i="34" s="1"/>
  <c r="O11" i="34"/>
  <c r="R11" i="34" s="1"/>
  <c r="O26" i="34"/>
  <c r="R26" i="34" s="1"/>
  <c r="Y17" i="17"/>
  <c r="O17" i="34" s="1"/>
  <c r="O24" i="34"/>
  <c r="O28" i="34"/>
  <c r="R28" i="34" s="1"/>
  <c r="Y15" i="17"/>
  <c r="O12" i="34" s="1"/>
  <c r="Y32" i="17"/>
  <c r="Y8" i="17"/>
  <c r="O27" i="34" s="1"/>
  <c r="Y16" i="17"/>
  <c r="O10" i="34" s="1"/>
  <c r="R10" i="34" s="1"/>
  <c r="Y18" i="17"/>
  <c r="O16" i="34" s="1"/>
  <c r="P16" i="34" s="1"/>
  <c r="O25" i="34"/>
  <c r="R25" i="34" s="1"/>
  <c r="Y4" i="17"/>
  <c r="Y23" i="17"/>
  <c r="O13" i="34" s="1"/>
  <c r="R13" i="34" s="1"/>
  <c r="P32" i="34"/>
  <c r="R32" i="34"/>
  <c r="O30" i="34"/>
  <c r="O34" i="34"/>
  <c r="O33" i="34"/>
  <c r="P14" i="34"/>
  <c r="O7" i="34" l="1"/>
  <c r="R7" i="34" s="1"/>
  <c r="R18" i="34"/>
  <c r="P18" i="34"/>
  <c r="R15" i="34"/>
  <c r="P15" i="34"/>
  <c r="P11" i="34"/>
  <c r="R17" i="34"/>
  <c r="P17" i="34"/>
  <c r="R12" i="34"/>
  <c r="P12" i="34"/>
  <c r="Y3" i="17"/>
  <c r="AA3" i="17" s="1"/>
  <c r="P26" i="34"/>
  <c r="P10" i="34"/>
  <c r="P7" i="34"/>
  <c r="P28" i="34"/>
  <c r="R24" i="34"/>
  <c r="P24" i="34"/>
  <c r="R19" i="34"/>
  <c r="P19" i="34"/>
  <c r="R27" i="34"/>
  <c r="P27" i="34"/>
  <c r="R20" i="34"/>
  <c r="P20" i="34"/>
  <c r="P8" i="34"/>
  <c r="O23" i="34"/>
  <c r="P9" i="34"/>
  <c r="R16" i="34"/>
  <c r="P25" i="34"/>
  <c r="P13" i="34"/>
  <c r="P33" i="34"/>
  <c r="R33" i="34"/>
  <c r="P30" i="34"/>
  <c r="R30" i="34"/>
  <c r="P34" i="34"/>
  <c r="R34" i="34"/>
  <c r="AA4" i="17" l="1"/>
  <c r="R23" i="34"/>
  <c r="P23" i="34"/>
  <c r="P38" i="34" s="1"/>
  <c r="O38" i="34"/>
</calcChain>
</file>

<file path=xl/sharedStrings.xml><?xml version="1.0" encoding="utf-8"?>
<sst xmlns="http://schemas.openxmlformats.org/spreadsheetml/2006/main" count="4647" uniqueCount="306">
  <si>
    <t>EMPRESA PRESTADORA DEL SERVICIO</t>
  </si>
  <si>
    <t>VALOR ($COP)</t>
  </si>
  <si>
    <t>EMPRESA DE ENERGIA DEL  QUINDIO S.A.E.S.P.</t>
  </si>
  <si>
    <t>CELSIA TOLIMA S.A. E.S.P.</t>
  </si>
  <si>
    <t>EMPRESA DISTRIBUIDORA DEL PACIFICO S.A. E.S.P</t>
  </si>
  <si>
    <t>EMPRESA DE ENERGIA ELECTRICA DEL DEPARTAMENTO DEL GUAVIARE SA ESP</t>
  </si>
  <si>
    <t>CODENSA S.A. ESP</t>
  </si>
  <si>
    <t xml:space="preserve">EMPRESA DE ENERGIA DEL VALLE DE SIBUNDOY S.A. E.S.P. </t>
  </si>
  <si>
    <t>EMPRESA DE ENERGIA DEL PUTUMAYO S.A. ESP</t>
  </si>
  <si>
    <t>EMPRESA DE ENERGIA DEL BAJO PUTUMAYO  S.A.  E.S.P.</t>
  </si>
  <si>
    <t>ELECTRIFICADORA DE SANTANDER S.A. E.S.P.</t>
  </si>
  <si>
    <t>CENTRALES ELECTRICAS DEL NORTE DE SANTANDER S.A. ESP</t>
  </si>
  <si>
    <t>CENTRAL HIDROELECTRICA DE CALDAS S.A. E.S.P.</t>
  </si>
  <si>
    <t>ELECTRIFICADORA DEL HUILA S.A. E.S.P.</t>
  </si>
  <si>
    <t>ELECTRIFICADORA DEL CAQUETA S.A. ESP</t>
  </si>
  <si>
    <t>CENTRALES ELECTRICAS DE NARIÑO S.A. E.S.P.</t>
  </si>
  <si>
    <t>COMPAÑIA ENERGETICA DE OCCIDENTE S.A.S.  E.S.P.</t>
  </si>
  <si>
    <t>EMPRESA DE ENERGIA DE BOYACA S.A. ESP</t>
  </si>
  <si>
    <t>EMPRESA DE ENERGIA DE ARAUCA</t>
  </si>
  <si>
    <t>ENERTOTAL S.A. E.S.P.</t>
  </si>
  <si>
    <t>EMPRESA MUNICIPAL DE SERVICIOS PUBLICOS DE CARTAGENA DEL CHAIRA S.A. ESP</t>
  </si>
  <si>
    <t>EMPRESA DE ENERGIA DE CASANARE SA ESP</t>
  </si>
  <si>
    <t>TOTAL</t>
  </si>
  <si>
    <t>Año</t>
  </si>
  <si>
    <t>Mes</t>
  </si>
  <si>
    <t>Departamento</t>
  </si>
  <si>
    <t>Empresa</t>
  </si>
  <si>
    <t>Estrato 1</t>
  </si>
  <si>
    <t>Estrato 2</t>
  </si>
  <si>
    <t>Estrato 3</t>
  </si>
  <si>
    <t>Estrato 4</t>
  </si>
  <si>
    <t>Estrato 5</t>
  </si>
  <si>
    <t>Estrato 6</t>
  </si>
  <si>
    <t>Octubre</t>
  </si>
  <si>
    <t>ANTIOQUIA</t>
  </si>
  <si>
    <t>AES CHIVOR &amp; CIA SCA ESP</t>
  </si>
  <si>
    <t>Etiquetas de fila</t>
  </si>
  <si>
    <t>Suma de Estrato 1</t>
  </si>
  <si>
    <t>Suma de Estrato 2</t>
  </si>
  <si>
    <t>Suma de Estrato 3</t>
  </si>
  <si>
    <t>Promedio de Suma de Estrato 1</t>
  </si>
  <si>
    <t>Promedio de Suma de Estrato 2</t>
  </si>
  <si>
    <t>Promedio de Suma de Estrato 3</t>
  </si>
  <si>
    <t>ATLANTICO</t>
  </si>
  <si>
    <t>Total</t>
  </si>
  <si>
    <t>BOLIVAR</t>
  </si>
  <si>
    <t>Noviembre</t>
  </si>
  <si>
    <t>CELSIA COLOMBIA S.A. E.S.P.</t>
  </si>
  <si>
    <t>CALDAS</t>
  </si>
  <si>
    <t>Diciembre</t>
  </si>
  <si>
    <t>CAUCA</t>
  </si>
  <si>
    <t>CUNDINAMARCA</t>
  </si>
  <si>
    <t>D.C.</t>
  </si>
  <si>
    <t>RISARALDA</t>
  </si>
  <si>
    <t>SANTANDER</t>
  </si>
  <si>
    <t>COMPAÑÍA DE ELECTRICIDAD DE TULUÁ S.A. E.S.P.</t>
  </si>
  <si>
    <t>TOLIMA</t>
  </si>
  <si>
    <t>VALLE</t>
  </si>
  <si>
    <t>DICELER S.A E.S.P.</t>
  </si>
  <si>
    <t>DISTRIBUIDORA Y COMERCIALIZADORA DE ENERGIA ELECTRICA S.A. E.S.P.</t>
  </si>
  <si>
    <t>ECOPETROL ENERGÍA S.A.S. E.S.P.</t>
  </si>
  <si>
    <t>BOYACA</t>
  </si>
  <si>
    <t>ELECTRIFICADORA DEL CARIBE S.A. E.S.P.</t>
  </si>
  <si>
    <t>CAQUETA</t>
  </si>
  <si>
    <t>CASANARE</t>
  </si>
  <si>
    <t>ELECTRIFICADORA DEL META S.A. E.S.P.</t>
  </si>
  <si>
    <t>EMGESA S.A. E.S.P.</t>
  </si>
  <si>
    <t>CHOCO</t>
  </si>
  <si>
    <t>EMPRESA DE ENERGIA DE BOYACA S.A. ESP EMPRESA DE SERVICIOS PUBLICOS</t>
  </si>
  <si>
    <t>HUILA</t>
  </si>
  <si>
    <t>EMPRESA DE ENERGÍA DE PEREIRA S.A. ESP.</t>
  </si>
  <si>
    <t>MAGDALENA</t>
  </si>
  <si>
    <t>META</t>
  </si>
  <si>
    <t>NORTE DE SANTANDER</t>
  </si>
  <si>
    <t>QUINDIO</t>
  </si>
  <si>
    <t>EMPRESA DE SERVICIOS PUBLICOS DE SANTANDER S.A.E.S.P.</t>
  </si>
  <si>
    <t>EMPRESA MUNICIPAL DE ENERGÍA ELÉCTRICA S.A-E.S.P</t>
  </si>
  <si>
    <t>Empresa Prestadora de Servicios Publicos ECO LOGICA S.A.S. E.S.P.</t>
  </si>
  <si>
    <t>EMPRESAS MUNICIPALES DE CALI   E.I.C.E  E.S.P</t>
  </si>
  <si>
    <t>EMPRESAS MUNICIPALES DE CARTAGO E.S.P.</t>
  </si>
  <si>
    <t>EMPRESAS PÚBLICAS DE MEDELLIN E.S.P.</t>
  </si>
  <si>
    <t>ENERCO S.A. E.S.P.</t>
  </si>
  <si>
    <t>ENERGIA &amp; AGUA SAS ESP</t>
  </si>
  <si>
    <t>NARIÑO</t>
  </si>
  <si>
    <t>GENERADORA Y COMERCIALIZADORA DE ENERGIA DEL CARIBE S.A E.S.P</t>
  </si>
  <si>
    <t>ISAGEN S.A. E.S.P.</t>
  </si>
  <si>
    <t>CESAR</t>
  </si>
  <si>
    <t>ITALCOL ENERGIA S.A. ESP.</t>
  </si>
  <si>
    <t>PROFESIONALES EN ENERGÍA S.A E.S.P</t>
  </si>
  <si>
    <t>RENOVATIO TRADING AMERICAS SAS ESP</t>
  </si>
  <si>
    <t>RUITOQUE S.A. E.S.P.</t>
  </si>
  <si>
    <t>SOUTH32 ENERGY S.A.S. E.S.P.</t>
  </si>
  <si>
    <t>TERPEL ENERGIA S.A.S E.S.P</t>
  </si>
  <si>
    <t>VATIA S.A. E.S.P.</t>
  </si>
  <si>
    <t>Total general</t>
  </si>
  <si>
    <t>SUCRE</t>
  </si>
  <si>
    <t>CORDOBA</t>
  </si>
  <si>
    <t>LA GUAJIRA</t>
  </si>
  <si>
    <t>PUTUMAYO</t>
  </si>
  <si>
    <t>ARAUCA</t>
  </si>
  <si>
    <t>GUAINIA</t>
  </si>
  <si>
    <t>GUAVIARE</t>
  </si>
  <si>
    <t>A</t>
  </si>
  <si>
    <t>B</t>
  </si>
  <si>
    <t>Recursos ZNI</t>
  </si>
  <si>
    <t>C</t>
  </si>
  <si>
    <t>Recursos Seguimiento SIN</t>
  </si>
  <si>
    <t>D</t>
  </si>
  <si>
    <t>Recursos Seguimiento ZNI</t>
  </si>
  <si>
    <t>Recursos Disponibles SIN</t>
  </si>
  <si>
    <t>F</t>
  </si>
  <si>
    <t>G</t>
  </si>
  <si>
    <t>H = (F + G)</t>
  </si>
  <si>
    <t>Total Déficit Estimado</t>
  </si>
  <si>
    <t>I = (=E&gt;H)</t>
  </si>
  <si>
    <t>Validación Recursos Disponibles Vs Déficit Proyectado</t>
  </si>
  <si>
    <t>COD FSSRI</t>
  </si>
  <si>
    <t>EMPRESA (nombre SUI)</t>
  </si>
  <si>
    <t>Monto disponible para déficits del SIN en 2023 (el número de meses desde octubre 2022)</t>
  </si>
  <si>
    <t>Factor de Modulación de Ajuste PGN</t>
  </si>
  <si>
    <t xml:space="preserve">Energía total equivalente subsidiada a los usuarios estratos 1, 2 y 3 </t>
  </si>
  <si>
    <t xml:space="preserve">Energía total equivalente cobrada a todos los usuarios </t>
  </si>
  <si>
    <t xml:space="preserve">Cociente absoluto de energía </t>
  </si>
  <si>
    <t xml:space="preserve">Cociente relativo de energía </t>
  </si>
  <si>
    <t xml:space="preserve">Monto de déficits de subsidios reportados para el I T, II T y III T del año t-1 </t>
  </si>
  <si>
    <t xml:space="preserve">Porcentaje de participación de subsidios de los déficits del año t-1 </t>
  </si>
  <si>
    <t xml:space="preserve">Porcentaje de Participación modulado sin ajuste </t>
  </si>
  <si>
    <t xml:space="preserve">Subsidio sin ajuste para el año t </t>
  </si>
  <si>
    <t xml:space="preserve">Factor de Ajuste </t>
  </si>
  <si>
    <t xml:space="preserve">Porcentaje ajustado de la participación en subsidios del SIN </t>
  </si>
  <si>
    <t>Subsidios ajustados del SIN en el año t</t>
  </si>
  <si>
    <t>Giros realizados Vigencia Actual</t>
  </si>
  <si>
    <t>Giros realizados en excedentes</t>
  </si>
  <si>
    <t>Giros pendientes de realizar sin ajustes de excedentes girados</t>
  </si>
  <si>
    <t>Participación en giros pendientes</t>
  </si>
  <si>
    <t>Ultimo Giro a realizar con energía subsidiable residencial sobre total de energía</t>
  </si>
  <si>
    <r>
      <t>SE</t>
    </r>
    <r>
      <rPr>
        <b/>
        <vertAlign val="subscript"/>
        <sz val="11"/>
        <color theme="1"/>
        <rFont val="Calibri"/>
        <family val="2"/>
        <scheme val="minor"/>
      </rPr>
      <t>PGNt</t>
    </r>
  </si>
  <si>
    <t>SPGNt</t>
  </si>
  <si>
    <t>SZNIt</t>
  </si>
  <si>
    <t>SSINsaldot-1</t>
  </si>
  <si>
    <t>SSINt</t>
  </si>
  <si>
    <r>
      <t>FA</t>
    </r>
    <r>
      <rPr>
        <b/>
        <vertAlign val="subscript"/>
        <sz val="11"/>
        <color theme="1"/>
        <rFont val="Calibri"/>
        <family val="2"/>
        <scheme val="minor"/>
      </rPr>
      <t>PGN</t>
    </r>
  </si>
  <si>
    <r>
      <t>(ES</t>
    </r>
    <r>
      <rPr>
        <b/>
        <vertAlign val="subscript"/>
        <sz val="11"/>
        <color theme="1"/>
        <rFont val="Calibri"/>
        <family val="2"/>
        <scheme val="minor"/>
      </rPr>
      <t>empresaX</t>
    </r>
    <r>
      <rPr>
        <b/>
        <sz val="11"/>
        <color theme="1"/>
        <rFont val="Calibri"/>
        <family val="2"/>
        <scheme val="minor"/>
      </rPr>
      <t>)</t>
    </r>
  </si>
  <si>
    <r>
      <t>(ET</t>
    </r>
    <r>
      <rPr>
        <b/>
        <vertAlign val="subscript"/>
        <sz val="11"/>
        <color theme="1"/>
        <rFont val="Calibri"/>
        <family val="2"/>
        <scheme val="minor"/>
      </rPr>
      <t>empresaX</t>
    </r>
    <r>
      <rPr>
        <b/>
        <sz val="11"/>
        <color theme="1"/>
        <rFont val="Calibri"/>
        <family val="2"/>
        <scheme val="minor"/>
      </rPr>
      <t>)</t>
    </r>
  </si>
  <si>
    <r>
      <t>(CA</t>
    </r>
    <r>
      <rPr>
        <b/>
        <vertAlign val="subscript"/>
        <sz val="11"/>
        <color theme="1"/>
        <rFont val="Calibri"/>
        <family val="2"/>
        <scheme val="minor"/>
      </rPr>
      <t>empresaX</t>
    </r>
    <r>
      <rPr>
        <b/>
        <sz val="11"/>
        <color theme="1"/>
        <rFont val="Calibri"/>
        <family val="2"/>
        <scheme val="minor"/>
      </rPr>
      <t>)</t>
    </r>
  </si>
  <si>
    <r>
      <t>(CR</t>
    </r>
    <r>
      <rPr>
        <b/>
        <vertAlign val="subscript"/>
        <sz val="11"/>
        <color theme="1"/>
        <rFont val="Calibri"/>
        <family val="2"/>
        <scheme val="minor"/>
      </rPr>
      <t>empresaX</t>
    </r>
    <r>
      <rPr>
        <b/>
        <sz val="11"/>
        <color theme="1"/>
        <rFont val="Calibri"/>
        <family val="2"/>
        <scheme val="minor"/>
      </rPr>
      <t>)</t>
    </r>
  </si>
  <si>
    <r>
      <t xml:space="preserve"> (S</t>
    </r>
    <r>
      <rPr>
        <b/>
        <vertAlign val="subscript"/>
        <sz val="11"/>
        <color theme="1"/>
        <rFont val="Calibri"/>
        <family val="2"/>
        <scheme val="minor"/>
      </rPr>
      <t>SINt-1empresaX</t>
    </r>
    <r>
      <rPr>
        <b/>
        <sz val="11"/>
        <color theme="1"/>
        <rFont val="Calibri"/>
        <family val="2"/>
        <scheme val="minor"/>
      </rPr>
      <t>)</t>
    </r>
  </si>
  <si>
    <r>
      <t>(PE</t>
    </r>
    <r>
      <rPr>
        <b/>
        <vertAlign val="subscript"/>
        <sz val="11"/>
        <color theme="1"/>
        <rFont val="Calibri"/>
        <family val="2"/>
        <scheme val="minor"/>
      </rPr>
      <t>t-1EmpresaX</t>
    </r>
    <r>
      <rPr>
        <b/>
        <sz val="11"/>
        <color theme="1"/>
        <rFont val="Calibri"/>
        <family val="2"/>
        <scheme val="minor"/>
      </rPr>
      <t>)</t>
    </r>
  </si>
  <si>
    <r>
      <t>(PESA</t>
    </r>
    <r>
      <rPr>
        <b/>
        <vertAlign val="subscript"/>
        <sz val="11"/>
        <color theme="1"/>
        <rFont val="Calibri"/>
        <family val="2"/>
        <scheme val="minor"/>
      </rPr>
      <t>tempresaX</t>
    </r>
    <r>
      <rPr>
        <b/>
        <sz val="11"/>
        <color theme="1"/>
        <rFont val="Calibri"/>
        <family val="2"/>
        <scheme val="minor"/>
      </rPr>
      <t>)</t>
    </r>
  </si>
  <si>
    <r>
      <t>(SSINSA</t>
    </r>
    <r>
      <rPr>
        <b/>
        <vertAlign val="subscript"/>
        <sz val="11"/>
        <color theme="1"/>
        <rFont val="Calibri"/>
        <family val="2"/>
        <scheme val="minor"/>
      </rPr>
      <t>tempresaX</t>
    </r>
    <r>
      <rPr>
        <b/>
        <sz val="11"/>
        <color theme="1"/>
        <rFont val="Calibri"/>
        <family val="2"/>
        <scheme val="minor"/>
      </rPr>
      <t>)</t>
    </r>
  </si>
  <si>
    <r>
      <t>FA</t>
    </r>
    <r>
      <rPr>
        <b/>
        <vertAlign val="subscript"/>
        <sz val="11"/>
        <color theme="1"/>
        <rFont val="Calibri"/>
        <family val="2"/>
        <scheme val="minor"/>
      </rPr>
      <t>SSINt</t>
    </r>
  </si>
  <si>
    <r>
      <t>(PPFA</t>
    </r>
    <r>
      <rPr>
        <b/>
        <vertAlign val="subscript"/>
        <sz val="11"/>
        <color theme="1"/>
        <rFont val="Calibri"/>
        <family val="2"/>
        <scheme val="minor"/>
      </rPr>
      <t>SINempresaX</t>
    </r>
    <r>
      <rPr>
        <b/>
        <sz val="11"/>
        <color theme="1"/>
        <rFont val="Calibri"/>
        <family val="2"/>
        <scheme val="minor"/>
      </rPr>
      <t>)</t>
    </r>
  </si>
  <si>
    <t xml:space="preserve"> (SSINAtempresaX)</t>
  </si>
  <si>
    <t xml:space="preserve">ITALCOL ENERGÍA S.A. E.S.P. - ITALENER </t>
  </si>
  <si>
    <t>RENOVATIO TRADING AMERICAS S.A.S. ESP (ahora SPECTRUM RENOVAVEIS S.A.S E.S.P)</t>
  </si>
  <si>
    <t>Dirección de Energía Eléctrica - Minenergía, FSSRI (SIN)</t>
  </si>
  <si>
    <t>Cód.</t>
  </si>
  <si>
    <t>Empresa Prestadora del Servicio Público Domiciliario de Energía Eléctrica</t>
  </si>
  <si>
    <t>Número de Identificación Tributaria - NIT</t>
  </si>
  <si>
    <t>H</t>
  </si>
  <si>
    <t>Contribuciones</t>
  </si>
  <si>
    <t>Contribuciones No Recaudadas Despues de 6 Meses</t>
  </si>
  <si>
    <t>Contribuciones Recaudadas despues de Conciliado su No Recaudo</t>
  </si>
  <si>
    <t>Giros Recibidos (FSSRI/PGN)</t>
  </si>
  <si>
    <t>Giros Recibidos (Otros Comercializadores)</t>
  </si>
  <si>
    <t>Giros Efectuados</t>
  </si>
  <si>
    <t xml:space="preserve">Recursos Disponibles para Distribuir en la Vigencia
(Valor en COP$) </t>
  </si>
  <si>
    <t>Valor a Pagar
(Valor en COP$)</t>
  </si>
  <si>
    <t>Promedio  de Usuarios Beneficiados</t>
  </si>
  <si>
    <t>Fecha Radicado MinEnergía</t>
  </si>
  <si>
    <t>AIR-E S.A.S. E.S.P.</t>
  </si>
  <si>
    <t>901380930-2</t>
  </si>
  <si>
    <t>CARIBEMAR DE LA COSTA S.A.S E.S.P.</t>
  </si>
  <si>
    <t>901380949-1</t>
  </si>
  <si>
    <t>800249860-1</t>
  </si>
  <si>
    <t>890800128-6</t>
  </si>
  <si>
    <t>891200200-8</t>
  </si>
  <si>
    <t>890500514-9</t>
  </si>
  <si>
    <t>891900101-0</t>
  </si>
  <si>
    <t>900366010-1</t>
  </si>
  <si>
    <t>890201230-1</t>
  </si>
  <si>
    <t>891190127-3</t>
  </si>
  <si>
    <t>891180001-1</t>
  </si>
  <si>
    <t>892002210-6</t>
  </si>
  <si>
    <t>892099499-3</t>
  </si>
  <si>
    <t>891800219-1</t>
  </si>
  <si>
    <t>844004576-0</t>
  </si>
  <si>
    <t>816002019-9</t>
  </si>
  <si>
    <t>800052640-9</t>
  </si>
  <si>
    <t>846000553-0</t>
  </si>
  <si>
    <t>846000241-8</t>
  </si>
  <si>
    <t>846000060-1</t>
  </si>
  <si>
    <t>822004680-9</t>
  </si>
  <si>
    <t>818001629-4</t>
  </si>
  <si>
    <t>891500061-8</t>
  </si>
  <si>
    <t>828000191-2</t>
  </si>
  <si>
    <t>890399003-4</t>
  </si>
  <si>
    <t>890904996-1</t>
  </si>
  <si>
    <t>ENEL COLOMBIA S.A. E.S.P.</t>
  </si>
  <si>
    <t>860063875-8</t>
  </si>
  <si>
    <t>900039901-5</t>
  </si>
  <si>
    <t>900428468-6</t>
  </si>
  <si>
    <t>SPECTRUM RENOVAVEIS S.A.S E.S.P</t>
  </si>
  <si>
    <t>900589503-6</t>
  </si>
  <si>
    <t>Totales</t>
  </si>
  <si>
    <t>Código</t>
  </si>
  <si>
    <t>Alumbrado Publico</t>
  </si>
  <si>
    <t>Comercial</t>
  </si>
  <si>
    <t>Industrial</t>
  </si>
  <si>
    <t>Oficial</t>
  </si>
  <si>
    <t>Provisional</t>
  </si>
  <si>
    <t>ESempresaX</t>
  </si>
  <si>
    <t>ETempresaX</t>
  </si>
  <si>
    <t>ENEL COLOMBIA S.A. ESP</t>
  </si>
  <si>
    <t>EMPRESA DE ENERGIA DEL VALLE DE SIBUNDOY S.A. E.S.P.</t>
  </si>
  <si>
    <t>EMPRESA DE ENERGIA DE BOYACA S.A. E.S.P. EMPRESA DE SERVICIOS PUBLICOS</t>
  </si>
  <si>
    <t>EMPRESA MUNICIPAL DE SERVICIOS PUBLICOS DE CARTAGENA DEL CHAIRA</t>
  </si>
  <si>
    <t>CARIBEMAR DE LA COSTA S.A.S. E.S.P.</t>
  </si>
  <si>
    <t>Deficit Vigencia Anterior</t>
  </si>
  <si>
    <t>Primer Trimestre</t>
  </si>
  <si>
    <t>Segundo Trimestre</t>
  </si>
  <si>
    <t>Tercer Trimestre</t>
  </si>
  <si>
    <t>SSINt-1empresax</t>
  </si>
  <si>
    <t>Se extrae del F1 para cada Trimestre, para cada empresa se suman la totalidad de los triemstres para hayar el valor SSINt-1empresax</t>
  </si>
  <si>
    <t>Subsidios</t>
  </si>
  <si>
    <t>(+)</t>
  </si>
  <si>
    <t>(-)</t>
  </si>
  <si>
    <t>Contibuciones no Recaudadas despues de 6 meses</t>
  </si>
  <si>
    <t>Contribuciones Recaudadas despues de su no Recuado</t>
  </si>
  <si>
    <t>Giros Recibidos</t>
  </si>
  <si>
    <t>Giros Recibidos FSSRI</t>
  </si>
  <si>
    <t>DEFICIT (B, C, D)</t>
  </si>
  <si>
    <t>CARIBEMAR DE LA COSTA S.A. E.S.P.</t>
  </si>
  <si>
    <t>I</t>
  </si>
  <si>
    <t>EMPRESA SIGLO XXI EICE ESP</t>
  </si>
  <si>
    <t>Radicado MinEnergia Validación</t>
  </si>
  <si>
    <t>842000030-6</t>
  </si>
  <si>
    <t>EMPRESA SIGLO XXI E.I.C.E. E.S.P.</t>
  </si>
  <si>
    <t>C = (A - B)</t>
  </si>
  <si>
    <t>Recursos Asignados 2024</t>
  </si>
  <si>
    <t>Valor Adeudado 2023</t>
  </si>
  <si>
    <t>Proyección Déficit (1er al 3er Trim 2024)</t>
  </si>
  <si>
    <t>Monto necesario para cubrir totalidad de subsidios SIN 2024</t>
  </si>
  <si>
    <t>Monto apropiado de subsidios PGN 2024</t>
  </si>
  <si>
    <t>Monto separado para ZNIs 2024</t>
  </si>
  <si>
    <t>Monto utilizado para cubrir saldos pendientes de 2023 al tercer trimestre</t>
  </si>
  <si>
    <t>Recursos de PGN 2024 con serias dificultades de ejecución</t>
  </si>
  <si>
    <t>00076 del 02-02-2024</t>
  </si>
  <si>
    <t>00085 del 07-02-2024</t>
  </si>
  <si>
    <t>00132 del 21-02-2024</t>
  </si>
  <si>
    <t>00220 del 12-03-2024</t>
  </si>
  <si>
    <t>00318 del 09-04-2024</t>
  </si>
  <si>
    <t>00438 del 17-05-2024</t>
  </si>
  <si>
    <t>Deficit Reportado</t>
  </si>
  <si>
    <t>Saldo</t>
  </si>
  <si>
    <t>E</t>
  </si>
  <si>
    <t>Aplazamiento Decreto 0766 (20-06-2024)</t>
  </si>
  <si>
    <t>Recursos Asignados 2024 Despues de Aplazamiento</t>
  </si>
  <si>
    <t>G = (C - D - E - F)</t>
  </si>
  <si>
    <t>00472 25-05-2024</t>
  </si>
  <si>
    <t>00702 16-07-2024</t>
  </si>
  <si>
    <t>00484 28-05-2024</t>
  </si>
  <si>
    <t>F = (Menor D ; E)</t>
  </si>
  <si>
    <t>E = Son los recursos apropiados en la presente vigencia que se encuentran disponibles para ser distribuidos entre las Empresas Prestadoras del Servicio. La distribución de estos recursos es realizada mediante el "PROCEDIMIENTO PARA LA ADMINISTRACIÓN DEL FONDO DE SOLIDARIDAD PARA SUBSIDIOS Y REDISTRIBUCIÓN DE INGRESOS DEL SECTOR ELÉCTRICO (FSSRI) EN EL SISTEMA INTERCONECTADO NACIONAL-SIN”, código SIGME EP-P-70, el cual se sustenta en el Artículo 2,2,3,2,6,1,8. del Decreto 1073 de 2015 según el cual "El  Ministerio  de  Minas  y Energía definirá los criterios con los cuales el Gobierno Nacional asignará los recursos del presupuesto nacional y del Fondo de Solidaridad destinados a sufragar los subsidios, teniendo en cuenta que también los Municipios, Departamentos y Distritos podrán incluir apropiaciones presupuestales para este fin. Al definir los criterios de asignación, siempre se deberá tener en cuenta preferentemente, a los usuarios que residan en aquellos municipios que tengan menor capacidad para otorgar subsidios con sus propios recursos."</t>
  </si>
  <si>
    <t>G = Promedio de usuarios beneficiados por los subsidios, los cuales son atendidos por cada una de las Empresas Prestadoras del Servicio. Este promedio se distribuye en 35,3% estrato 1, 39,9% estrato 2, 24,6% estrato 3 y 0,005% distritos de riego.</t>
  </si>
  <si>
    <t>Revisó, Aprobó: Olga Rocío Joya Benavidez</t>
  </si>
  <si>
    <t>Res. Por Expedir</t>
  </si>
  <si>
    <t>Res. 01788 16-12-2024</t>
  </si>
  <si>
    <t>Res. 00940 02-09-2024</t>
  </si>
  <si>
    <t>Res. 01251  17-10-2024</t>
  </si>
  <si>
    <t>1-2024-048865</t>
  </si>
  <si>
    <t>1-2024-048988</t>
  </si>
  <si>
    <t xml:space="preserve">1-2024-048198 </t>
  </si>
  <si>
    <t xml:space="preserve">1-2024-048964 </t>
  </si>
  <si>
    <t>1-2024-048950</t>
  </si>
  <si>
    <t>1-2024-049007</t>
  </si>
  <si>
    <t>1-2024-048202</t>
  </si>
  <si>
    <t xml:space="preserve">1-2024-049050 </t>
  </si>
  <si>
    <t>1-2024-048834</t>
  </si>
  <si>
    <t>1-2024-048862</t>
  </si>
  <si>
    <t>1-2024-048891</t>
  </si>
  <si>
    <t>1-2024-048943</t>
  </si>
  <si>
    <t>1-2024-048868</t>
  </si>
  <si>
    <t>1-2024-048983</t>
  </si>
  <si>
    <t>1-2024-048036</t>
  </si>
  <si>
    <t>1-2024-051063</t>
  </si>
  <si>
    <t>1-2024-048921</t>
  </si>
  <si>
    <t>1-2024-048314</t>
  </si>
  <si>
    <t>1-2024-047722</t>
  </si>
  <si>
    <t>1-2024-048743</t>
  </si>
  <si>
    <t>1-2024-048629</t>
  </si>
  <si>
    <t>1-2024-048452</t>
  </si>
  <si>
    <t>1-2024-047285</t>
  </si>
  <si>
    <t>1-2024-048935</t>
  </si>
  <si>
    <t>Anexo 1: Cálculo Segundo Pago al Tercer Trimestre del 2024</t>
  </si>
  <si>
    <t>Subsidios Otorgados Reportados 3er Trimestre 2024
(Valor en COP$)</t>
  </si>
  <si>
    <t>Contribuciones Facturadas Reportadas 3er Trimestre 2024
(Valor en COP$)</t>
  </si>
  <si>
    <t>Déficit Calculado 3er Trimestre 2024
(Valor en COP$)</t>
  </si>
  <si>
    <t>Déficit Calculado 30% del 3er Trimestre 2024
(Valor en COP$)</t>
  </si>
  <si>
    <t>D = (C * 30%)</t>
  </si>
  <si>
    <t>A = Valor de Subsidios Otorgados, Reportado por las Empresas Prestadoras del Servicio Mediante la Conciliación del 3er Trimestre del 2024.</t>
  </si>
  <si>
    <t xml:space="preserve">B = Valor de Contribuciones Facturadas, Reportado por las Empresas Prestadoras del Servicio Mediante la Conciliación del 3er Trimestre del 2024. </t>
  </si>
  <si>
    <t>C = Valor Calculado de Déficit para el 3er Trimestre del 2024, con información reportada por las empresas prestadoras del servicio en la conciliación respectiva.</t>
  </si>
  <si>
    <t>D = Valor Calculado del Déficit correspondiente a aproximadamente el 30% del Tercer Trimestre del 2024, calculado con información reportada por las empresas prestadoras del servicio en la conciliación respectiva.</t>
  </si>
  <si>
    <t>F = Es el menor valor entre el "Déficit Calculado 30% del 3er Trimestre 2024" y los "Recursos disponibles para distribuir en la Vigencia".</t>
  </si>
  <si>
    <t>Proyectó/Revisó: Andrés Rodríguez               Juan Perez                Claudia Lizarazo                Darwin Chamorro                 Diana Castrillón                   Germán González                    Javier Pinzón                    Jeshua Junca                   Johan Mendieta                    Juan Niño                       Juan Arias                     Nicolas León                  
                                         Paola Peñaranda                 Sergio Ávila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</si>
</sst>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quot;$&quot;#,##0"/>
    <numFmt numFmtId="166" formatCode="_-&quot;$&quot;* #,##0_-;\-&quot;$&quot;* #,##0_-;_-&quot;$&quot;* &quot;-&quot;_-;_-@_-"/>
    <numFmt numFmtId="167" formatCode="_(&quot;$&quot;\ * #,##0.00_);_(&quot;$&quot;\ * \(#,##0.00\);_(&quot;$&quot;\ * &quot;-&quot;??_);_(@_)"/>
    <numFmt numFmtId="168" formatCode="_-* #,##0.00\ _€_-;\-* #,##0.00\ _€_-;_-* &quot;-&quot;??\ _€_-;_-@_-"/>
    <numFmt numFmtId="169" formatCode=";;;"/>
    <numFmt numFmtId="170" formatCode="General_)"/>
    <numFmt numFmtId="171" formatCode="\$#,##0.00\ ;\(\$#,##0.00\)"/>
    <numFmt numFmtId="172" formatCode="_-* #,##0.00\ [$€]_-;\-* #,##0.00\ [$€]_-;_-* &quot;-&quot;??\ [$€]_-;_-@_-"/>
    <numFmt numFmtId="173" formatCode="#,##0.0_);\(#,##0.0\)"/>
    <numFmt numFmtId="174" formatCode="_ * #,##0.00_ ;_ * \-#,##0.00_ ;_ * &quot;-&quot;??_ ;_ @_ "/>
    <numFmt numFmtId="175" formatCode="_-* #,##0.00\ _p_t_a_-;\-* #,##0.00\ _p_t_a_-;_-* &quot;-&quot;??\ _p_t_a_-;_-@_-"/>
    <numFmt numFmtId="176" formatCode="_ &quot;$&quot;* #,##0_ ;_ &quot;$&quot;* \-#,##0_ ;_ &quot;$&quot;* &quot;-&quot;_ ;_ @_ "/>
    <numFmt numFmtId="177" formatCode="_-* #,##0_-;\-* #,##0_-;_-* &quot;-&quot;??_-;_-@_-"/>
    <numFmt numFmtId="178" formatCode="&quot;$&quot;#,##0.0000"/>
  </numFmts>
  <fonts count="6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sz val="11"/>
      <color rgb="FF000000"/>
      <name val="Calibri"/>
      <family val="2"/>
      <scheme val="minor"/>
    </font>
    <font>
      <b/>
      <vertAlign val="subscript"/>
      <sz val="11"/>
      <color theme="1"/>
      <name val="Calibri"/>
      <family val="2"/>
      <scheme val="minor"/>
    </font>
    <font>
      <b/>
      <sz val="8"/>
      <color rgb="FF000000"/>
      <name val="Arial Narrow"/>
      <family val="2"/>
    </font>
    <font>
      <sz val="8"/>
      <color rgb="FF000000"/>
      <name val="Arial Narrow"/>
      <family val="2"/>
    </font>
    <font>
      <sz val="11"/>
      <color rgb="FF333333"/>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rgb="FF9C6500"/>
      <name val="Calibri"/>
      <family val="2"/>
      <scheme val="minor"/>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0"/>
      <name val="BERNHARD"/>
    </font>
    <font>
      <sz val="10"/>
      <name val="Helv"/>
    </font>
    <font>
      <sz val="1"/>
      <color indexed="8"/>
      <name val="Courier"/>
      <family val="3"/>
    </font>
    <font>
      <b/>
      <sz val="1"/>
      <color indexed="8"/>
      <name val="Courier"/>
      <family val="3"/>
    </font>
    <font>
      <b/>
      <sz val="11"/>
      <color indexed="56"/>
      <name val="Calibri"/>
      <family val="2"/>
    </font>
    <font>
      <sz val="11"/>
      <color indexed="62"/>
      <name val="Calibri"/>
      <family val="2"/>
    </font>
    <font>
      <sz val="13"/>
      <name val="Arial"/>
      <family val="2"/>
    </font>
    <font>
      <sz val="11"/>
      <color indexed="20"/>
      <name val="Calibri"/>
      <family val="2"/>
    </font>
    <font>
      <sz val="11"/>
      <color indexed="60"/>
      <name val="Calibri"/>
      <family val="2"/>
    </font>
    <font>
      <sz val="7"/>
      <name val="Small Fonts"/>
      <family val="2"/>
    </font>
    <font>
      <b/>
      <sz val="8"/>
      <name val="Times New Roman"/>
      <family val="1"/>
    </font>
    <font>
      <sz val="8"/>
      <name val="Helv"/>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sz val="12"/>
      <color indexed="24"/>
      <name val="Modern"/>
      <family val="3"/>
    </font>
    <font>
      <b/>
      <sz val="18"/>
      <color indexed="24"/>
      <name val="Modern"/>
      <family val="3"/>
    </font>
    <font>
      <b/>
      <sz val="12"/>
      <color indexed="24"/>
      <name val="Modern"/>
      <family val="3"/>
    </font>
    <font>
      <sz val="8"/>
      <name val="Arial"/>
      <family val="2"/>
    </font>
    <font>
      <sz val="10"/>
      <color indexed="64"/>
      <name val="Arial"/>
      <family val="2"/>
    </font>
    <font>
      <u/>
      <sz val="10"/>
      <color theme="10"/>
      <name val="Arial"/>
      <family val="2"/>
    </font>
    <font>
      <sz val="12"/>
      <color theme="1"/>
      <name val="Swis721 BT"/>
      <family val="2"/>
    </font>
    <font>
      <sz val="11"/>
      <color rgb="FF000000"/>
      <name val="Calibri"/>
      <family val="2"/>
    </font>
    <font>
      <b/>
      <sz val="18"/>
      <color theme="3"/>
      <name val="Calibri Light"/>
      <family val="2"/>
      <scheme val="major"/>
    </font>
    <font>
      <b/>
      <sz val="16"/>
      <color theme="1"/>
      <name val="Calibri"/>
      <family val="2"/>
      <scheme val="minor"/>
    </font>
    <font>
      <b/>
      <sz val="12"/>
      <color theme="1"/>
      <name val="Calibri"/>
      <family val="2"/>
      <scheme val="minor"/>
    </font>
    <font>
      <b/>
      <sz val="9"/>
      <color theme="1"/>
      <name val="Calibri"/>
      <family val="2"/>
      <scheme val="minor"/>
    </font>
    <font>
      <sz val="9"/>
      <color theme="1"/>
      <name val="Calibri"/>
      <family val="2"/>
      <scheme val="minor"/>
    </font>
  </fonts>
  <fills count="7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rgb="FFFF5050"/>
        <bgColor indexed="6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92D050"/>
        <bgColor indexed="64"/>
      </patternFill>
    </fill>
    <fill>
      <patternFill patternType="solid">
        <fgColor rgb="FFFFFF00"/>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FF0000"/>
        <bgColor indexed="64"/>
      </patternFill>
    </fill>
    <fill>
      <patternFill patternType="solid">
        <fgColor theme="8" tint="-0.249977111117893"/>
        <bgColor indexed="64"/>
      </patternFill>
    </fill>
    <fill>
      <patternFill patternType="solid">
        <fgColor rgb="FF0070C0"/>
        <bgColor indexed="64"/>
      </patternFill>
    </fill>
  </fills>
  <borders count="55">
    <border>
      <left/>
      <right/>
      <top/>
      <bottom/>
      <diagonal/>
    </border>
    <border>
      <left/>
      <right/>
      <top/>
      <bottom style="thin">
        <color theme="4" tint="0.39997558519241921"/>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style="thin">
        <color indexed="64"/>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18"/>
      </left>
      <right style="thin">
        <color indexed="18"/>
      </right>
      <top style="thin">
        <color indexed="18"/>
      </top>
      <bottom style="thin">
        <color indexed="18"/>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s>
  <cellStyleXfs count="2746">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Protection="0">
      <alignment horizontal="left"/>
    </xf>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25" fillId="0" borderId="0"/>
    <xf numFmtId="0" fontId="25" fillId="0" borderId="0"/>
    <xf numFmtId="0" fontId="25" fillId="0" borderId="0"/>
    <xf numFmtId="0" fontId="26" fillId="4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6" fillId="4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6" fillId="4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6" fillId="5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6" fillId="51"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6" fillId="47"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6" fillId="5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6" fillId="5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6" fillId="5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6" fillId="5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6" fillId="5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6"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7" fillId="58" borderId="0" applyNumberFormat="0" applyBorder="0" applyAlignment="0" applyProtection="0"/>
    <xf numFmtId="0" fontId="23" fillId="24" borderId="0" applyNumberFormat="0" applyBorder="0" applyAlignment="0" applyProtection="0"/>
    <xf numFmtId="0" fontId="1" fillId="24" borderId="0" applyNumberFormat="0" applyBorder="0" applyAlignment="0" applyProtection="0"/>
    <xf numFmtId="0" fontId="27" fillId="54" borderId="0" applyNumberFormat="0" applyBorder="0" applyAlignment="0" applyProtection="0"/>
    <xf numFmtId="0" fontId="23" fillId="28" borderId="0" applyNumberFormat="0" applyBorder="0" applyAlignment="0" applyProtection="0"/>
    <xf numFmtId="0" fontId="1" fillId="28" borderId="0" applyNumberFormat="0" applyBorder="0" applyAlignment="0" applyProtection="0"/>
    <xf numFmtId="0" fontId="27" fillId="55" borderId="0" applyNumberFormat="0" applyBorder="0" applyAlignment="0" applyProtection="0"/>
    <xf numFmtId="0" fontId="23" fillId="32" borderId="0" applyNumberFormat="0" applyBorder="0" applyAlignment="0" applyProtection="0"/>
    <xf numFmtId="0" fontId="1" fillId="32" borderId="0" applyNumberFormat="0" applyBorder="0" applyAlignment="0" applyProtection="0"/>
    <xf numFmtId="0" fontId="27" fillId="60" borderId="0" applyNumberFormat="0" applyBorder="0" applyAlignment="0" applyProtection="0"/>
    <xf numFmtId="0" fontId="23" fillId="36" borderId="0" applyNumberFormat="0" applyBorder="0" applyAlignment="0" applyProtection="0"/>
    <xf numFmtId="0" fontId="1" fillId="36" borderId="0" applyNumberFormat="0" applyBorder="0" applyAlignment="0" applyProtection="0"/>
    <xf numFmtId="0" fontId="27" fillId="59" borderId="0" applyNumberFormat="0" applyBorder="0" applyAlignment="0" applyProtection="0"/>
    <xf numFmtId="0" fontId="23" fillId="40" borderId="0" applyNumberFormat="0" applyBorder="0" applyAlignment="0" applyProtection="0"/>
    <xf numFmtId="0" fontId="1" fillId="40" borderId="0" applyNumberFormat="0" applyBorder="0" applyAlignment="0" applyProtection="0"/>
    <xf numFmtId="0" fontId="27" fillId="61" borderId="0" applyNumberFormat="0" applyBorder="0" applyAlignment="0" applyProtection="0"/>
    <xf numFmtId="0" fontId="23" fillId="44" borderId="0" applyNumberFormat="0" applyBorder="0" applyAlignment="0" applyProtection="0"/>
    <xf numFmtId="0" fontId="1" fillId="44" borderId="0" applyNumberFormat="0" applyBorder="0" applyAlignment="0" applyProtection="0"/>
    <xf numFmtId="0" fontId="13" fillId="14" borderId="0" applyNumberFormat="0" applyBorder="0" applyAlignment="0" applyProtection="0"/>
    <xf numFmtId="0" fontId="28" fillId="53" borderId="22" applyNumberFormat="0" applyAlignment="0" applyProtection="0"/>
    <xf numFmtId="0" fontId="18" fillId="18" borderId="16" applyNumberFormat="0" applyAlignment="0" applyProtection="0"/>
    <xf numFmtId="0" fontId="29" fillId="62" borderId="23" applyNumberFormat="0" applyAlignment="0" applyProtection="0"/>
    <xf numFmtId="0" fontId="20" fillId="19" borderId="19" applyNumberFormat="0" applyAlignment="0" applyProtection="0"/>
    <xf numFmtId="0" fontId="30" fillId="0" borderId="24" applyNumberFormat="0" applyFill="0" applyAlignment="0" applyProtection="0"/>
    <xf numFmtId="0" fontId="19" fillId="0" borderId="18" applyNumberFormat="0" applyFill="0" applyAlignment="0" applyProtection="0"/>
    <xf numFmtId="173" fontId="25" fillId="0" borderId="0" applyFont="0" applyFill="0" applyBorder="0" applyAlignment="0" applyProtection="0"/>
    <xf numFmtId="173" fontId="25" fillId="0" borderId="0" applyFont="0" applyFill="0" applyBorder="0" applyAlignment="0" applyProtection="0"/>
    <xf numFmtId="0" fontId="31" fillId="0" borderId="0"/>
    <xf numFmtId="0" fontId="32" fillId="0" borderId="0"/>
    <xf numFmtId="0" fontId="31" fillId="0" borderId="0"/>
    <xf numFmtId="0" fontId="32" fillId="0" borderId="0"/>
    <xf numFmtId="0" fontId="33" fillId="0" borderId="0">
      <protection locked="0"/>
    </xf>
    <xf numFmtId="0" fontId="34" fillId="0" borderId="0">
      <protection locked="0"/>
    </xf>
    <xf numFmtId="0" fontId="34" fillId="0" borderId="0">
      <protection locked="0"/>
    </xf>
    <xf numFmtId="0" fontId="10" fillId="0" borderId="13" applyNumberFormat="0" applyFill="0" applyAlignment="0" applyProtection="0"/>
    <xf numFmtId="0" fontId="35" fillId="0" borderId="0" applyNumberFormat="0" applyFill="0" applyBorder="0" applyAlignment="0" applyProtection="0"/>
    <xf numFmtId="0" fontId="12" fillId="0" borderId="0" applyNumberFormat="0" applyFill="0" applyBorder="0" applyAlignment="0" applyProtection="0"/>
    <xf numFmtId="0" fontId="27" fillId="63" borderId="0" applyNumberFormat="0" applyBorder="0" applyAlignment="0" applyProtection="0"/>
    <xf numFmtId="0" fontId="23" fillId="21" borderId="0" applyNumberFormat="0" applyBorder="0" applyAlignment="0" applyProtection="0"/>
    <xf numFmtId="0" fontId="27" fillId="64" borderId="0" applyNumberFormat="0" applyBorder="0" applyAlignment="0" applyProtection="0"/>
    <xf numFmtId="0" fontId="23" fillId="25" borderId="0" applyNumberFormat="0" applyBorder="0" applyAlignment="0" applyProtection="0"/>
    <xf numFmtId="0" fontId="27" fillId="65" borderId="0" applyNumberFormat="0" applyBorder="0" applyAlignment="0" applyProtection="0"/>
    <xf numFmtId="0" fontId="23" fillId="29" borderId="0" applyNumberFormat="0" applyBorder="0" applyAlignment="0" applyProtection="0"/>
    <xf numFmtId="0" fontId="27" fillId="60" borderId="0" applyNumberFormat="0" applyBorder="0" applyAlignment="0" applyProtection="0"/>
    <xf numFmtId="0" fontId="23" fillId="33" borderId="0" applyNumberFormat="0" applyBorder="0" applyAlignment="0" applyProtection="0"/>
    <xf numFmtId="0" fontId="27" fillId="59" borderId="0" applyNumberFormat="0" applyBorder="0" applyAlignment="0" applyProtection="0"/>
    <xf numFmtId="0" fontId="23" fillId="37" borderId="0" applyNumberFormat="0" applyBorder="0" applyAlignment="0" applyProtection="0"/>
    <xf numFmtId="0" fontId="27" fillId="66" borderId="0" applyNumberFormat="0" applyBorder="0" applyAlignment="0" applyProtection="0"/>
    <xf numFmtId="0" fontId="23" fillId="41" borderId="0" applyNumberFormat="0" applyBorder="0" applyAlignment="0" applyProtection="0"/>
    <xf numFmtId="0" fontId="36" fillId="47" borderId="22" applyNumberFormat="0" applyAlignment="0" applyProtection="0"/>
    <xf numFmtId="0" fontId="16" fillId="17" borderId="16" applyNumberFormat="0" applyAlignment="0" applyProtection="0"/>
    <xf numFmtId="172" fontId="25" fillId="0" borderId="0" applyFont="0" applyFill="0" applyBorder="0" applyAlignment="0" applyProtection="0"/>
    <xf numFmtId="172" fontId="25" fillId="0" borderId="0" applyFont="0" applyFill="0" applyBorder="0" applyAlignment="0" applyProtection="0"/>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0" fontId="33" fillId="0" borderId="0">
      <protection locked="0"/>
    </xf>
    <xf numFmtId="169" fontId="37" fillId="0" borderId="25" applyBorder="0"/>
    <xf numFmtId="0" fontId="53" fillId="0" borderId="0" applyNumberFormat="0" applyFill="0" applyBorder="0" applyAlignment="0" applyProtection="0">
      <alignment vertical="top"/>
      <protection locked="0"/>
    </xf>
    <xf numFmtId="0" fontId="53" fillId="0" borderId="0" applyNumberFormat="0" applyFill="0" applyBorder="0" applyAlignment="0" applyProtection="0"/>
    <xf numFmtId="0" fontId="38" fillId="46" borderId="0" applyNumberFormat="0" applyBorder="0" applyAlignment="0" applyProtection="0"/>
    <xf numFmtId="0" fontId="14" fillId="15" borderId="0" applyNumberFormat="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4" fontId="25" fillId="0" borderId="0" applyFont="0" applyFill="0" applyBorder="0" applyAlignment="0" applyProtection="0"/>
    <xf numFmtId="168"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5" fontId="25" fillId="0" borderId="0" applyFont="0" applyFill="0" applyBorder="0" applyAlignment="0" applyProtection="0"/>
    <xf numFmtId="174"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74" fontId="25"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4"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4"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176" fontId="1" fillId="0" borderId="0" applyFont="0" applyFill="0" applyBorder="0" applyAlignment="0" applyProtection="0"/>
    <xf numFmtId="4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5"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0" fontId="33" fillId="0" borderId="0">
      <protection locked="0"/>
    </xf>
    <xf numFmtId="0" fontId="39" fillId="56" borderId="0" applyNumberFormat="0" applyBorder="0" applyAlignment="0" applyProtection="0"/>
    <xf numFmtId="0" fontId="24" fillId="16" borderId="0" applyNumberFormat="0" applyBorder="0" applyAlignment="0" applyProtection="0"/>
    <xf numFmtId="0" fontId="15" fillId="16" borderId="0" applyNumberFormat="0" applyBorder="0" applyAlignment="0" applyProtection="0"/>
    <xf numFmtId="37" fontId="40" fillId="0" borderId="0"/>
    <xf numFmtId="0" fontId="25" fillId="0" borderId="0"/>
    <xf numFmtId="0" fontId="25" fillId="0" borderId="0"/>
    <xf numFmtId="0"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55" fillId="0" borderId="0"/>
    <xf numFmtId="0" fontId="25" fillId="0" borderId="0"/>
    <xf numFmtId="0" fontId="25" fillId="0" borderId="0"/>
    <xf numFmtId="0" fontId="25" fillId="0" borderId="0"/>
    <xf numFmtId="0" fontId="25" fillId="0" borderId="0"/>
    <xf numFmtId="0" fontId="25" fillId="49" borderId="26"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0" fontId="1" fillId="20" borderId="20" applyNumberFormat="0" applyFont="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0" fontId="41" fillId="0" borderId="0">
      <alignment horizontal="left"/>
    </xf>
    <xf numFmtId="38" fontId="42" fillId="0" borderId="0"/>
    <xf numFmtId="0" fontId="43" fillId="53" borderId="27" applyNumberFormat="0" applyAlignment="0" applyProtection="0"/>
    <xf numFmtId="0" fontId="17" fillId="18" borderId="17" applyNumberFormat="0" applyAlignment="0" applyProtection="0"/>
    <xf numFmtId="4" fontId="51" fillId="59" borderId="28" applyNumberFormat="0" applyProtection="0">
      <alignment horizontal="left" vertical="center" indent="1"/>
    </xf>
    <xf numFmtId="4" fontId="51" fillId="59" borderId="28" applyNumberFormat="0" applyProtection="0">
      <alignment horizontal="left" vertical="center" indent="1"/>
    </xf>
    <xf numFmtId="0" fontId="25" fillId="0" borderId="0" applyNumberFormat="0"/>
    <xf numFmtId="0" fontId="25" fillId="0" borderId="0" applyNumberFormat="0"/>
    <xf numFmtId="0" fontId="44" fillId="0" borderId="0" applyNumberFormat="0" applyFill="0" applyBorder="0" applyAlignment="0" applyProtection="0"/>
    <xf numFmtId="0" fontId="21" fillId="0" borderId="0" applyNumberFormat="0" applyFill="0" applyBorder="0" applyAlignment="0" applyProtection="0"/>
    <xf numFmtId="0" fontId="45" fillId="0" borderId="0" applyNumberFormat="0" applyFill="0" applyBorder="0" applyAlignment="0" applyProtection="0"/>
    <xf numFmtId="0" fontId="22" fillId="0" borderId="0" applyNumberFormat="0" applyFill="0" applyBorder="0" applyAlignment="0" applyProtection="0"/>
    <xf numFmtId="0" fontId="46" fillId="0" borderId="0" applyNumberFormat="0" applyFill="0" applyBorder="0" applyAlignment="0" applyProtection="0"/>
    <xf numFmtId="0" fontId="10" fillId="0" borderId="13" applyNumberFormat="0" applyFill="0" applyAlignment="0" applyProtection="0"/>
    <xf numFmtId="0" fontId="47" fillId="0" borderId="29" applyNumberFormat="0" applyFill="0" applyAlignment="0" applyProtection="0"/>
    <xf numFmtId="0" fontId="11" fillId="0" borderId="14" applyNumberFormat="0" applyFill="0" applyAlignment="0" applyProtection="0"/>
    <xf numFmtId="0" fontId="35" fillId="0" borderId="30" applyNumberFormat="0" applyFill="0" applyAlignment="0" applyProtection="0"/>
    <xf numFmtId="0" fontId="12" fillId="0" borderId="15" applyNumberFormat="0" applyFill="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33" fillId="0" borderId="31">
      <protection locked="0"/>
    </xf>
    <xf numFmtId="0" fontId="2" fillId="0" borderId="21" applyNumberFormat="0" applyFill="0" applyAlignment="0" applyProtection="0"/>
    <xf numFmtId="0" fontId="48" fillId="0" borderId="0" applyProtection="0"/>
    <xf numFmtId="171" fontId="48" fillId="0" borderId="0" applyProtection="0"/>
    <xf numFmtId="0" fontId="49" fillId="0" borderId="0" applyProtection="0"/>
    <xf numFmtId="0" fontId="50" fillId="0" borderId="0" applyProtection="0"/>
    <xf numFmtId="0" fontId="48" fillId="0" borderId="31" applyProtection="0"/>
    <xf numFmtId="0" fontId="48" fillId="0" borderId="0"/>
    <xf numFmtId="10" fontId="48" fillId="0" borderId="0" applyProtection="0"/>
    <xf numFmtId="0" fontId="48" fillId="0" borderId="0"/>
    <xf numFmtId="2" fontId="48" fillId="0" borderId="0" applyProtection="0"/>
    <xf numFmtId="4" fontId="48" fillId="0" borderId="0" applyProtection="0"/>
    <xf numFmtId="43" fontId="25" fillId="0" borderId="0" applyFont="0" applyFill="0" applyBorder="0" applyAlignment="0" applyProtection="0"/>
    <xf numFmtId="44" fontId="25"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0" fontId="25" fillId="0" borderId="0"/>
    <xf numFmtId="174"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4"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41" fontId="0" fillId="0" borderId="0" xfId="0" applyNumberFormat="1"/>
    <xf numFmtId="165" fontId="0" fillId="0" borderId="0" xfId="0" applyNumberFormat="1"/>
    <xf numFmtId="0" fontId="0" fillId="2" borderId="0" xfId="0" applyFill="1"/>
    <xf numFmtId="0" fontId="2" fillId="5" borderId="4" xfId="0" applyFont="1" applyFill="1" applyBorder="1" applyAlignment="1">
      <alignment horizontal="center" vertical="center" wrapText="1"/>
    </xf>
    <xf numFmtId="3" fontId="2" fillId="5" borderId="0" xfId="0" applyNumberFormat="1" applyFont="1" applyFill="1" applyAlignment="1">
      <alignment horizontal="center" vertical="center"/>
    </xf>
    <xf numFmtId="0" fontId="0" fillId="5" borderId="0" xfId="0" applyFill="1"/>
    <xf numFmtId="3" fontId="0" fillId="5" borderId="0" xfId="0" applyNumberFormat="1" applyFill="1" applyAlignment="1">
      <alignment horizontal="center" vertical="center"/>
    </xf>
    <xf numFmtId="10" fontId="0" fillId="5" borderId="0" xfId="2" applyNumberFormat="1" applyFont="1" applyFill="1" applyBorder="1" applyAlignment="1">
      <alignment horizontal="center" vertical="center"/>
    </xf>
    <xf numFmtId="0" fontId="2" fillId="6" borderId="0" xfId="0" applyFont="1" applyFill="1" applyAlignment="1">
      <alignment horizontal="center" vertical="center" wrapText="1"/>
    </xf>
    <xf numFmtId="0" fontId="2" fillId="5" borderId="0" xfId="0" applyFont="1" applyFill="1" applyAlignment="1">
      <alignment horizontal="center" vertical="center" wrapText="1"/>
    </xf>
    <xf numFmtId="10" fontId="0" fillId="5" borderId="0" xfId="0" applyNumberFormat="1" applyFill="1" applyAlignment="1">
      <alignment horizontal="center" vertical="center"/>
    </xf>
    <xf numFmtId="0" fontId="2" fillId="7" borderId="0" xfId="0" applyFont="1" applyFill="1" applyAlignment="1">
      <alignment horizontal="center" vertical="center" wrapText="1"/>
    </xf>
    <xf numFmtId="165" fontId="0" fillId="7" borderId="0" xfId="0" applyNumberFormat="1" applyFill="1" applyAlignment="1">
      <alignment horizontal="center" vertical="center"/>
    </xf>
    <xf numFmtId="165" fontId="2" fillId="7" borderId="0" xfId="0" applyNumberFormat="1" applyFont="1" applyFill="1" applyAlignment="1">
      <alignment horizontal="center" vertical="center"/>
    </xf>
    <xf numFmtId="10" fontId="0" fillId="7" borderId="0" xfId="0" applyNumberFormat="1" applyFill="1" applyAlignment="1">
      <alignment horizontal="center" vertical="center"/>
    </xf>
    <xf numFmtId="0" fontId="0" fillId="7" borderId="0" xfId="0" applyFill="1"/>
    <xf numFmtId="165" fontId="0" fillId="6" borderId="0" xfId="0" applyNumberFormat="1" applyFill="1" applyAlignment="1">
      <alignment horizontal="center" vertical="center"/>
    </xf>
    <xf numFmtId="0" fontId="2" fillId="3" borderId="0" xfId="0" applyFont="1" applyFill="1" applyAlignment="1">
      <alignment horizontal="center" vertical="center" wrapText="1"/>
    </xf>
    <xf numFmtId="2" fontId="0" fillId="3" borderId="0" xfId="0" applyNumberFormat="1" applyFill="1" applyAlignment="1">
      <alignment horizontal="center" vertical="center"/>
    </xf>
    <xf numFmtId="0" fontId="2" fillId="8" borderId="0" xfId="0" applyFont="1" applyFill="1" applyAlignment="1">
      <alignment horizontal="center" vertical="center" wrapText="1"/>
    </xf>
    <xf numFmtId="165" fontId="2" fillId="3" borderId="0" xfId="0" applyNumberFormat="1" applyFont="1" applyFill="1" applyAlignment="1">
      <alignment horizontal="center" vertical="center"/>
    </xf>
    <xf numFmtId="165" fontId="0" fillId="3" borderId="0" xfId="0" applyNumberFormat="1" applyFill="1" applyAlignment="1">
      <alignment horizontal="center" vertical="center"/>
    </xf>
    <xf numFmtId="10" fontId="0" fillId="3" borderId="0" xfId="2" applyNumberFormat="1" applyFont="1" applyFill="1" applyAlignment="1">
      <alignment horizontal="center" vertical="center"/>
    </xf>
    <xf numFmtId="0" fontId="2" fillId="9" borderId="0" xfId="0" applyFont="1" applyFill="1" applyAlignment="1">
      <alignment horizontal="center" vertical="center" wrapText="1"/>
    </xf>
    <xf numFmtId="0" fontId="0" fillId="9" borderId="0" xfId="0" applyFill="1"/>
    <xf numFmtId="10" fontId="0" fillId="9" borderId="0" xfId="2" applyNumberFormat="1" applyFont="1" applyFill="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3" xfId="0" applyFill="1" applyBorder="1"/>
    <xf numFmtId="0" fontId="0" fillId="4" borderId="3" xfId="0" applyFill="1" applyBorder="1"/>
    <xf numFmtId="165" fontId="2" fillId="3" borderId="0" xfId="0" applyNumberFormat="1" applyFont="1" applyFill="1" applyAlignment="1">
      <alignment horizontal="center" vertical="center" wrapText="1"/>
    </xf>
    <xf numFmtId="165" fontId="0" fillId="7" borderId="0" xfId="0" applyNumberFormat="1" applyFill="1"/>
    <xf numFmtId="165" fontId="0" fillId="2" borderId="0" xfId="0" applyNumberFormat="1" applyFill="1"/>
    <xf numFmtId="41" fontId="0" fillId="0" borderId="0" xfId="1" applyFont="1"/>
    <xf numFmtId="0" fontId="2" fillId="10" borderId="1" xfId="0" applyFont="1" applyFill="1" applyBorder="1"/>
    <xf numFmtId="0" fontId="0" fillId="0" borderId="0" xfId="0" applyAlignment="1">
      <alignment horizontal="left"/>
    </xf>
    <xf numFmtId="10" fontId="0" fillId="5" borderId="0" xfId="0" applyNumberFormat="1" applyFill="1"/>
    <xf numFmtId="0" fontId="0" fillId="0" borderId="0" xfId="0" pivotButton="1"/>
    <xf numFmtId="0" fontId="0" fillId="11" borderId="0" xfId="0" applyFill="1"/>
    <xf numFmtId="165" fontId="0" fillId="11" borderId="0" xfId="0" applyNumberFormat="1" applyFill="1"/>
    <xf numFmtId="0" fontId="6" fillId="0" borderId="5" xfId="0" applyFont="1" applyBorder="1" applyAlignment="1">
      <alignment horizontal="center" vertical="center"/>
    </xf>
    <xf numFmtId="0" fontId="7" fillId="0" borderId="6" xfId="0" applyFont="1" applyBorder="1" applyAlignment="1">
      <alignment vertical="center"/>
    </xf>
    <xf numFmtId="3" fontId="7" fillId="0" borderId="6" xfId="0" applyNumberFormat="1" applyFont="1" applyBorder="1" applyAlignment="1">
      <alignment horizontal="right" vertical="center"/>
    </xf>
    <xf numFmtId="0" fontId="7" fillId="0" borderId="6" xfId="0" applyFont="1" applyBorder="1" applyAlignment="1">
      <alignment horizontal="center" vertical="center"/>
    </xf>
    <xf numFmtId="0" fontId="0" fillId="12" borderId="0" xfId="0" applyFill="1"/>
    <xf numFmtId="41" fontId="0" fillId="11" borderId="0" xfId="0" applyNumberFormat="1" applyFill="1"/>
    <xf numFmtId="0" fontId="2" fillId="13" borderId="1" xfId="0" applyFont="1" applyFill="1" applyBorder="1"/>
    <xf numFmtId="165" fontId="0" fillId="11" borderId="0" xfId="0" applyNumberFormat="1" applyFill="1" applyAlignment="1">
      <alignment horizontal="center" vertical="center"/>
    </xf>
    <xf numFmtId="10" fontId="0" fillId="11" borderId="0" xfId="2" applyNumberFormat="1" applyFont="1" applyFill="1" applyBorder="1" applyAlignment="1">
      <alignment horizontal="center" vertical="center"/>
    </xf>
    <xf numFmtId="165" fontId="2" fillId="11" borderId="0" xfId="0" applyNumberFormat="1" applyFont="1" applyFill="1" applyAlignment="1">
      <alignment horizontal="center" vertical="center"/>
    </xf>
    <xf numFmtId="41" fontId="8" fillId="0" borderId="0" xfId="1" applyFont="1"/>
    <xf numFmtId="0" fontId="0" fillId="0" borderId="5" xfId="0" applyBorder="1"/>
    <xf numFmtId="0" fontId="0" fillId="0" borderId="10" xfId="0" applyBorder="1"/>
    <xf numFmtId="41" fontId="0" fillId="0" borderId="8" xfId="1" applyFont="1" applyBorder="1"/>
    <xf numFmtId="0" fontId="0" fillId="0" borderId="6" xfId="0" applyBorder="1"/>
    <xf numFmtId="0" fontId="0" fillId="0" borderId="7" xfId="0" applyBorder="1"/>
    <xf numFmtId="41" fontId="0" fillId="0" borderId="11" xfId="1" applyFont="1" applyBorder="1"/>
    <xf numFmtId="0" fontId="0" fillId="0" borderId="3" xfId="0" applyBorder="1"/>
    <xf numFmtId="41" fontId="0" fillId="0" borderId="12" xfId="1" applyFont="1" applyBorder="1"/>
    <xf numFmtId="0" fontId="0" fillId="0" borderId="4" xfId="0" applyBorder="1"/>
    <xf numFmtId="0" fontId="0" fillId="0" borderId="2" xfId="0" applyBorder="1"/>
    <xf numFmtId="41" fontId="0" fillId="67" borderId="9" xfId="1" applyFont="1" applyFill="1" applyBorder="1"/>
    <xf numFmtId="0" fontId="0" fillId="0" borderId="3" xfId="0" applyBorder="1" applyAlignment="1">
      <alignment horizontal="left"/>
    </xf>
    <xf numFmtId="0" fontId="57" fillId="0" borderId="0" xfId="0" applyFont="1"/>
    <xf numFmtId="0" fontId="58" fillId="0" borderId="0" xfId="0" applyFont="1"/>
    <xf numFmtId="0" fontId="2" fillId="3" borderId="33"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9" xfId="0" applyFont="1" applyFill="1" applyBorder="1" applyAlignment="1">
      <alignment horizontal="center" vertical="center"/>
    </xf>
    <xf numFmtId="165" fontId="2" fillId="3" borderId="33" xfId="1370" applyNumberFormat="1" applyFont="1" applyFill="1" applyBorder="1" applyAlignment="1">
      <alignment horizontal="right" vertical="center"/>
    </xf>
    <xf numFmtId="41" fontId="2" fillId="0" borderId="0" xfId="1" applyFont="1" applyBorder="1" applyAlignment="1">
      <alignment vertical="center"/>
    </xf>
    <xf numFmtId="0" fontId="2" fillId="3" borderId="9" xfId="0" applyFont="1" applyFill="1" applyBorder="1" applyAlignment="1">
      <alignment horizontal="center" vertical="center" wrapText="1"/>
    </xf>
    <xf numFmtId="177" fontId="2" fillId="0" borderId="0" xfId="1370" applyNumberFormat="1" applyFont="1" applyBorder="1" applyAlignment="1">
      <alignment horizontal="center" vertical="center"/>
    </xf>
    <xf numFmtId="0" fontId="60" fillId="0" borderId="0" xfId="0" applyFont="1"/>
    <xf numFmtId="165" fontId="2" fillId="0" borderId="0" xfId="0" applyNumberFormat="1" applyFont="1" applyAlignment="1">
      <alignment horizontal="center" vertical="center"/>
    </xf>
    <xf numFmtId="0" fontId="0" fillId="0" borderId="0" xfId="0" applyAlignment="1">
      <alignment horizontal="left" vertical="center" wrapText="1"/>
    </xf>
    <xf numFmtId="165" fontId="0" fillId="0" borderId="48" xfId="1367" applyNumberFormat="1" applyFont="1" applyFill="1" applyBorder="1" applyAlignment="1">
      <alignment horizontal="right" vertical="center"/>
    </xf>
    <xf numFmtId="165" fontId="0" fillId="0" borderId="49" xfId="1367" applyNumberFormat="1" applyFont="1" applyFill="1" applyBorder="1" applyAlignment="1">
      <alignment horizontal="right" vertical="center"/>
    </xf>
    <xf numFmtId="165" fontId="0" fillId="0" borderId="50" xfId="1367" applyNumberFormat="1" applyFont="1" applyFill="1" applyBorder="1" applyAlignment="1">
      <alignment horizontal="right" vertical="center"/>
    </xf>
    <xf numFmtId="43" fontId="60" fillId="0" borderId="0" xfId="1370" applyFont="1"/>
    <xf numFmtId="43" fontId="0" fillId="0" borderId="0" xfId="0" applyNumberFormat="1" applyAlignment="1">
      <alignment horizontal="left" vertical="center" wrapText="1"/>
    </xf>
    <xf numFmtId="43" fontId="0" fillId="0" borderId="0" xfId="1370" applyFont="1"/>
    <xf numFmtId="41" fontId="0" fillId="0" borderId="52" xfId="1" applyFont="1" applyFill="1" applyBorder="1" applyAlignment="1">
      <alignment horizontal="right" vertical="center"/>
    </xf>
    <xf numFmtId="14" fontId="0" fillId="0" borderId="43" xfId="1" applyNumberFormat="1" applyFont="1" applyFill="1" applyBorder="1" applyAlignment="1">
      <alignment horizontal="right" vertical="center"/>
    </xf>
    <xf numFmtId="0" fontId="2" fillId="0" borderId="0" xfId="0" applyFont="1" applyAlignment="1">
      <alignment horizontal="center" vertical="center"/>
    </xf>
    <xf numFmtId="165" fontId="2" fillId="0" borderId="0" xfId="0" applyNumberFormat="1" applyFont="1" applyAlignment="1">
      <alignment vertical="center"/>
    </xf>
    <xf numFmtId="0" fontId="59" fillId="0" borderId="0" xfId="0" applyFont="1"/>
    <xf numFmtId="0" fontId="2" fillId="0" borderId="0" xfId="0" applyFont="1" applyAlignment="1">
      <alignment vertical="center"/>
    </xf>
    <xf numFmtId="6" fontId="0" fillId="0" borderId="0" xfId="1" applyNumberFormat="1" applyFont="1"/>
    <xf numFmtId="0" fontId="59" fillId="0" borderId="0" xfId="0" applyFont="1" applyAlignment="1">
      <alignment vertical="center"/>
    </xf>
    <xf numFmtId="41" fontId="0" fillId="2" borderId="52" xfId="1" applyFont="1" applyFill="1" applyBorder="1" applyAlignment="1">
      <alignment horizontal="right" vertical="center"/>
    </xf>
    <xf numFmtId="14" fontId="0" fillId="2" borderId="43" xfId="1" applyNumberFormat="1" applyFont="1" applyFill="1" applyBorder="1" applyAlignment="1">
      <alignment horizontal="right" vertical="center"/>
    </xf>
    <xf numFmtId="165" fontId="0" fillId="0" borderId="53" xfId="1367" applyNumberFormat="1" applyFont="1" applyFill="1" applyBorder="1" applyAlignment="1">
      <alignment horizontal="right" vertical="center"/>
    </xf>
    <xf numFmtId="165" fontId="0" fillId="0" borderId="53" xfId="1370" applyNumberFormat="1" applyFont="1" applyFill="1" applyBorder="1" applyAlignment="1">
      <alignment horizontal="right" vertical="center"/>
    </xf>
    <xf numFmtId="165" fontId="59" fillId="0" borderId="0" xfId="0" applyNumberFormat="1" applyFont="1" applyAlignment="1">
      <alignment horizontal="left" vertical="center" wrapText="1"/>
    </xf>
    <xf numFmtId="41" fontId="59" fillId="0" borderId="0" xfId="1" applyFont="1" applyAlignment="1">
      <alignment horizontal="left" vertical="center" wrapText="1"/>
    </xf>
    <xf numFmtId="178" fontId="0" fillId="0" borderId="0" xfId="0" applyNumberFormat="1"/>
    <xf numFmtId="1" fontId="0" fillId="11" borderId="39" xfId="0" applyNumberFormat="1" applyFill="1" applyBorder="1" applyAlignment="1">
      <alignment horizontal="left" vertical="center" wrapText="1"/>
    </xf>
    <xf numFmtId="1" fontId="0" fillId="11" borderId="39" xfId="1" applyNumberFormat="1" applyFont="1" applyFill="1" applyBorder="1" applyAlignment="1">
      <alignment horizontal="center" vertical="center"/>
    </xf>
    <xf numFmtId="165" fontId="0" fillId="11" borderId="48" xfId="1367" applyNumberFormat="1" applyFont="1" applyFill="1" applyBorder="1" applyAlignment="1">
      <alignment horizontal="right" vertical="center"/>
    </xf>
    <xf numFmtId="165" fontId="0" fillId="11" borderId="49" xfId="1367" applyNumberFormat="1" applyFont="1" applyFill="1" applyBorder="1" applyAlignment="1">
      <alignment horizontal="right" vertical="center"/>
    </xf>
    <xf numFmtId="165" fontId="0" fillId="11" borderId="50" xfId="1367" applyNumberFormat="1" applyFont="1" applyFill="1" applyBorder="1" applyAlignment="1">
      <alignment horizontal="right" vertical="center"/>
    </xf>
    <xf numFmtId="41" fontId="0" fillId="11" borderId="51" xfId="1" applyFont="1" applyFill="1" applyBorder="1" applyAlignment="1">
      <alignment horizontal="right" vertical="center"/>
    </xf>
    <xf numFmtId="43" fontId="0" fillId="0" borderId="0" xfId="0" applyNumberFormat="1"/>
    <xf numFmtId="177" fontId="2" fillId="3" borderId="33" xfId="1370" applyNumberFormat="1" applyFont="1" applyFill="1" applyBorder="1" applyAlignment="1">
      <alignment horizontal="right" vertical="center"/>
    </xf>
    <xf numFmtId="0" fontId="59" fillId="0" borderId="0" xfId="0" applyFont="1" applyAlignment="1">
      <alignment horizontal="left" vertical="center" wrapText="1"/>
    </xf>
    <xf numFmtId="6" fontId="0" fillId="11" borderId="0" xfId="1" applyNumberFormat="1" applyFont="1" applyFill="1"/>
    <xf numFmtId="41" fontId="0" fillId="11" borderId="0" xfId="1" applyFont="1" applyFill="1"/>
    <xf numFmtId="165" fontId="0" fillId="11" borderId="37" xfId="1367" applyNumberFormat="1" applyFont="1" applyFill="1" applyBorder="1" applyAlignment="1">
      <alignment horizontal="right" vertical="center"/>
    </xf>
    <xf numFmtId="165" fontId="0" fillId="11" borderId="53" xfId="1367" applyNumberFormat="1" applyFont="1" applyFill="1" applyBorder="1" applyAlignment="1">
      <alignment horizontal="right" vertical="center"/>
    </xf>
    <xf numFmtId="165" fontId="0" fillId="11" borderId="53" xfId="1370" applyNumberFormat="1" applyFont="1" applyFill="1" applyBorder="1" applyAlignment="1">
      <alignment horizontal="right" vertical="center"/>
    </xf>
    <xf numFmtId="41" fontId="0" fillId="0" borderId="54" xfId="1" applyFont="1" applyFill="1" applyBorder="1" applyAlignment="1">
      <alignment horizontal="right" vertical="center"/>
    </xf>
    <xf numFmtId="41" fontId="0" fillId="2" borderId="0" xfId="1" applyFont="1" applyFill="1"/>
    <xf numFmtId="1" fontId="0" fillId="0" borderId="39" xfId="0" applyNumberFormat="1" applyBorder="1" applyAlignment="1">
      <alignment horizontal="left" vertical="center" wrapText="1"/>
    </xf>
    <xf numFmtId="1" fontId="0" fillId="0" borderId="39" xfId="1" applyNumberFormat="1" applyFont="1" applyFill="1" applyBorder="1" applyAlignment="1">
      <alignment horizontal="center" vertical="center"/>
    </xf>
    <xf numFmtId="165" fontId="0" fillId="0" borderId="41" xfId="1367" applyNumberFormat="1" applyFont="1" applyFill="1" applyBorder="1" applyAlignment="1">
      <alignment horizontal="right" vertical="center"/>
    </xf>
    <xf numFmtId="41" fontId="0" fillId="0" borderId="52" xfId="1" applyFont="1" applyFill="1" applyBorder="1" applyAlignment="1">
      <alignment horizontal="right" vertical="center" wrapText="1"/>
    </xf>
    <xf numFmtId="14" fontId="0" fillId="0" borderId="43" xfId="1" applyNumberFormat="1" applyFont="1" applyFill="1" applyBorder="1" applyAlignment="1">
      <alignment horizontal="right" vertical="center" wrapText="1"/>
    </xf>
    <xf numFmtId="41" fontId="0" fillId="11" borderId="52" xfId="1" applyFont="1" applyFill="1" applyBorder="1" applyAlignment="1">
      <alignment horizontal="right" vertical="center"/>
    </xf>
    <xf numFmtId="14" fontId="0" fillId="11" borderId="43" xfId="1" applyNumberFormat="1" applyFont="1" applyFill="1" applyBorder="1" applyAlignment="1">
      <alignment horizontal="right" vertical="center"/>
    </xf>
    <xf numFmtId="165" fontId="0" fillId="0" borderId="37" xfId="1367" applyNumberFormat="1" applyFont="1" applyFill="1" applyBorder="1" applyAlignment="1">
      <alignment horizontal="right" vertical="center"/>
    </xf>
    <xf numFmtId="41" fontId="0" fillId="0" borderId="0" xfId="1" applyFont="1" applyFill="1"/>
    <xf numFmtId="1" fontId="0" fillId="0" borderId="35" xfId="0" applyNumberFormat="1" applyBorder="1" applyAlignment="1">
      <alignment horizontal="left" vertical="center" wrapText="1"/>
    </xf>
    <xf numFmtId="1" fontId="0" fillId="0" borderId="35" xfId="1" applyNumberFormat="1" applyFont="1" applyFill="1" applyBorder="1" applyAlignment="1">
      <alignment horizontal="center" vertical="center"/>
    </xf>
    <xf numFmtId="165" fontId="0" fillId="0" borderId="36" xfId="1367" applyNumberFormat="1" applyFont="1" applyFill="1" applyBorder="1" applyAlignment="1">
      <alignment horizontal="right" vertical="center"/>
    </xf>
    <xf numFmtId="165" fontId="0" fillId="0" borderId="38" xfId="1367" applyNumberFormat="1" applyFont="1" applyFill="1" applyBorder="1" applyAlignment="1">
      <alignment horizontal="right" vertical="center"/>
    </xf>
    <xf numFmtId="165" fontId="0" fillId="0" borderId="40" xfId="1367" applyNumberFormat="1" applyFont="1" applyFill="1" applyBorder="1" applyAlignment="1">
      <alignment horizontal="right" vertical="center"/>
    </xf>
    <xf numFmtId="165" fontId="0" fillId="0" borderId="42" xfId="1367" applyNumberFormat="1" applyFont="1" applyFill="1" applyBorder="1" applyAlignment="1">
      <alignment horizontal="right" vertical="center"/>
    </xf>
    <xf numFmtId="165" fontId="0" fillId="0" borderId="44" xfId="1367" applyNumberFormat="1" applyFont="1" applyFill="1" applyBorder="1" applyAlignment="1">
      <alignment horizontal="right" vertical="center"/>
    </xf>
    <xf numFmtId="165" fontId="0" fillId="0" borderId="45" xfId="1367" applyNumberFormat="1" applyFont="1" applyFill="1" applyBorder="1" applyAlignment="1">
      <alignment horizontal="right" vertical="center"/>
    </xf>
    <xf numFmtId="165" fontId="0" fillId="0" borderId="46" xfId="1367" applyNumberFormat="1" applyFont="1" applyFill="1" applyBorder="1" applyAlignment="1">
      <alignment horizontal="right" vertical="center"/>
    </xf>
    <xf numFmtId="41" fontId="0" fillId="11" borderId="54" xfId="1" applyFont="1" applyFill="1" applyBorder="1" applyAlignment="1">
      <alignment horizontal="right" vertical="center"/>
    </xf>
    <xf numFmtId="4" fontId="0" fillId="0" borderId="0" xfId="0" applyNumberFormat="1"/>
    <xf numFmtId="0" fontId="60" fillId="0" borderId="0" xfId="0" applyFont="1" applyAlignment="1">
      <alignment horizontal="left" wrapText="1"/>
    </xf>
    <xf numFmtId="165" fontId="0" fillId="0" borderId="0" xfId="1" applyNumberFormat="1" applyFont="1"/>
    <xf numFmtId="177" fontId="59" fillId="0" borderId="0" xfId="0" applyNumberFormat="1" applyFont="1" applyAlignment="1">
      <alignment horizontal="left" vertical="center" wrapText="1"/>
    </xf>
    <xf numFmtId="165" fontId="0" fillId="68" borderId="0" xfId="0" applyNumberFormat="1" applyFill="1" applyAlignment="1">
      <alignment horizontal="center" vertical="center"/>
    </xf>
    <xf numFmtId="165" fontId="0" fillId="69" borderId="0" xfId="0" applyNumberFormat="1" applyFill="1"/>
    <xf numFmtId="41" fontId="0" fillId="11" borderId="52" xfId="1" applyFont="1" applyFill="1" applyBorder="1" applyAlignment="1">
      <alignment horizontal="right" vertical="center" wrapText="1"/>
    </xf>
    <xf numFmtId="14" fontId="0" fillId="11" borderId="43" xfId="1" applyNumberFormat="1" applyFont="1" applyFill="1" applyBorder="1" applyAlignment="1">
      <alignment horizontal="right" vertical="center" wrapText="1"/>
    </xf>
    <xf numFmtId="0" fontId="0" fillId="0" borderId="11" xfId="0" applyBorder="1" applyAlignment="1">
      <alignment horizontal="center"/>
    </xf>
    <xf numFmtId="0" fontId="60" fillId="0" borderId="0" xfId="0" applyFont="1" applyAlignment="1">
      <alignment horizontal="left" wrapText="1"/>
    </xf>
    <xf numFmtId="0" fontId="0" fillId="3" borderId="11" xfId="0" applyFill="1" applyBorder="1" applyAlignment="1">
      <alignment horizontal="center" vertical="center"/>
    </xf>
    <xf numFmtId="0" fontId="0" fillId="3" borderId="47" xfId="0" applyFill="1" applyBorder="1" applyAlignment="1">
      <alignment horizontal="center" vertical="center"/>
    </xf>
    <xf numFmtId="0" fontId="59" fillId="0" borderId="0" xfId="0" applyFont="1" applyAlignment="1">
      <alignment horizontal="left" vertical="center" wrapText="1"/>
    </xf>
    <xf numFmtId="0" fontId="2" fillId="3" borderId="32"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0" fillId="0" borderId="0" xfId="0" applyAlignment="1">
      <alignment horizontal="center" wrapText="1"/>
    </xf>
  </cellXfs>
  <cellStyles count="2746">
    <cellStyle name="=C:\WINNT35\SYSTEM32\COMMAND.COM" xfId="21" xr:uid="{00000000-0005-0000-0000-000000000000}"/>
    <cellStyle name="=C:\WINNT35\SYSTEM32\COMMAND.COM 2" xfId="22" xr:uid="{00000000-0005-0000-0000-000001000000}"/>
    <cellStyle name="20% - Énfasis1 10" xfId="24" xr:uid="{00000000-0005-0000-0000-000002000000}"/>
    <cellStyle name="20% - Énfasis1 11" xfId="25" xr:uid="{00000000-0005-0000-0000-000003000000}"/>
    <cellStyle name="20% - Énfasis1 12" xfId="26" xr:uid="{00000000-0005-0000-0000-000004000000}"/>
    <cellStyle name="20% - Énfasis1 13" xfId="27" xr:uid="{00000000-0005-0000-0000-000005000000}"/>
    <cellStyle name="20% - Énfasis1 14" xfId="23" xr:uid="{00000000-0005-0000-0000-000006000000}"/>
    <cellStyle name="20% - Énfasis1 2" xfId="28" xr:uid="{00000000-0005-0000-0000-000007000000}"/>
    <cellStyle name="20% - Énfasis1 2 2" xfId="29" xr:uid="{00000000-0005-0000-0000-000008000000}"/>
    <cellStyle name="20% - Énfasis1 2 2 2" xfId="30" xr:uid="{00000000-0005-0000-0000-000009000000}"/>
    <cellStyle name="20% - Énfasis1 2 2 2 2" xfId="31" xr:uid="{00000000-0005-0000-0000-00000A000000}"/>
    <cellStyle name="20% - Énfasis1 2 2 2 3" xfId="32" xr:uid="{00000000-0005-0000-0000-00000B000000}"/>
    <cellStyle name="20% - Énfasis1 2 2 3" xfId="33" xr:uid="{00000000-0005-0000-0000-00000C000000}"/>
    <cellStyle name="20% - Énfasis1 2 2 4" xfId="34" xr:uid="{00000000-0005-0000-0000-00000D000000}"/>
    <cellStyle name="20% - Énfasis1 2 3" xfId="35" xr:uid="{00000000-0005-0000-0000-00000E000000}"/>
    <cellStyle name="20% - Énfasis1 2 3 2" xfId="36" xr:uid="{00000000-0005-0000-0000-00000F000000}"/>
    <cellStyle name="20% - Énfasis1 2 3 2 2" xfId="37" xr:uid="{00000000-0005-0000-0000-000010000000}"/>
    <cellStyle name="20% - Énfasis1 2 3 2 3" xfId="38" xr:uid="{00000000-0005-0000-0000-000011000000}"/>
    <cellStyle name="20% - Énfasis1 2 3 3" xfId="39" xr:uid="{00000000-0005-0000-0000-000012000000}"/>
    <cellStyle name="20% - Énfasis1 2 3 4" xfId="40" xr:uid="{00000000-0005-0000-0000-000013000000}"/>
    <cellStyle name="20% - Énfasis1 2 4" xfId="41" xr:uid="{00000000-0005-0000-0000-000014000000}"/>
    <cellStyle name="20% - Énfasis1 2 4 2" xfId="42" xr:uid="{00000000-0005-0000-0000-000015000000}"/>
    <cellStyle name="20% - Énfasis1 2 4 3" xfId="43" xr:uid="{00000000-0005-0000-0000-000016000000}"/>
    <cellStyle name="20% - Énfasis1 2 5" xfId="44" xr:uid="{00000000-0005-0000-0000-000017000000}"/>
    <cellStyle name="20% - Énfasis1 2 5 2" xfId="45" xr:uid="{00000000-0005-0000-0000-000018000000}"/>
    <cellStyle name="20% - Énfasis1 2 5 3" xfId="46" xr:uid="{00000000-0005-0000-0000-000019000000}"/>
    <cellStyle name="20% - Énfasis1 2 6" xfId="47" xr:uid="{00000000-0005-0000-0000-00001A000000}"/>
    <cellStyle name="20% - Énfasis1 2 7" xfId="48" xr:uid="{00000000-0005-0000-0000-00001B000000}"/>
    <cellStyle name="20% - Énfasis1 2 8" xfId="49" xr:uid="{00000000-0005-0000-0000-00001C000000}"/>
    <cellStyle name="20% - Énfasis1 3" xfId="50" xr:uid="{00000000-0005-0000-0000-00001D000000}"/>
    <cellStyle name="20% - Énfasis1 3 2" xfId="51" xr:uid="{00000000-0005-0000-0000-00001E000000}"/>
    <cellStyle name="20% - Énfasis1 3 2 2" xfId="52" xr:uid="{00000000-0005-0000-0000-00001F000000}"/>
    <cellStyle name="20% - Énfasis1 3 2 3" xfId="53" xr:uid="{00000000-0005-0000-0000-000020000000}"/>
    <cellStyle name="20% - Énfasis1 3 3" xfId="54" xr:uid="{00000000-0005-0000-0000-000021000000}"/>
    <cellStyle name="20% - Énfasis1 3 4" xfId="55" xr:uid="{00000000-0005-0000-0000-000022000000}"/>
    <cellStyle name="20% - Énfasis1 4" xfId="56" xr:uid="{00000000-0005-0000-0000-000023000000}"/>
    <cellStyle name="20% - Énfasis1 4 2" xfId="57" xr:uid="{00000000-0005-0000-0000-000024000000}"/>
    <cellStyle name="20% - Énfasis1 4 2 2" xfId="58" xr:uid="{00000000-0005-0000-0000-000025000000}"/>
    <cellStyle name="20% - Énfasis1 4 2 3" xfId="59" xr:uid="{00000000-0005-0000-0000-000026000000}"/>
    <cellStyle name="20% - Énfasis1 4 3" xfId="60" xr:uid="{00000000-0005-0000-0000-000027000000}"/>
    <cellStyle name="20% - Énfasis1 4 4" xfId="61" xr:uid="{00000000-0005-0000-0000-000028000000}"/>
    <cellStyle name="20% - Énfasis1 5" xfId="62" xr:uid="{00000000-0005-0000-0000-000029000000}"/>
    <cellStyle name="20% - Énfasis1 5 2" xfId="63" xr:uid="{00000000-0005-0000-0000-00002A000000}"/>
    <cellStyle name="20% - Énfasis1 5 3" xfId="64" xr:uid="{00000000-0005-0000-0000-00002B000000}"/>
    <cellStyle name="20% - Énfasis1 6" xfId="65" xr:uid="{00000000-0005-0000-0000-00002C000000}"/>
    <cellStyle name="20% - Énfasis1 6 2" xfId="66" xr:uid="{00000000-0005-0000-0000-00002D000000}"/>
    <cellStyle name="20% - Énfasis1 6 3" xfId="67" xr:uid="{00000000-0005-0000-0000-00002E000000}"/>
    <cellStyle name="20% - Énfasis1 7" xfId="68" xr:uid="{00000000-0005-0000-0000-00002F000000}"/>
    <cellStyle name="20% - Énfasis1 7 2" xfId="69" xr:uid="{00000000-0005-0000-0000-000030000000}"/>
    <cellStyle name="20% - Énfasis1 7 3" xfId="70" xr:uid="{00000000-0005-0000-0000-000031000000}"/>
    <cellStyle name="20% - Énfasis1 8" xfId="71" xr:uid="{00000000-0005-0000-0000-000032000000}"/>
    <cellStyle name="20% - Énfasis1 8 2" xfId="72" xr:uid="{00000000-0005-0000-0000-000033000000}"/>
    <cellStyle name="20% - Énfasis1 9" xfId="73" xr:uid="{00000000-0005-0000-0000-000034000000}"/>
    <cellStyle name="20% - Énfasis2 10" xfId="75" xr:uid="{00000000-0005-0000-0000-000035000000}"/>
    <cellStyle name="20% - Énfasis2 11" xfId="76" xr:uid="{00000000-0005-0000-0000-000036000000}"/>
    <cellStyle name="20% - Énfasis2 12" xfId="77" xr:uid="{00000000-0005-0000-0000-000037000000}"/>
    <cellStyle name="20% - Énfasis2 13" xfId="78" xr:uid="{00000000-0005-0000-0000-000038000000}"/>
    <cellStyle name="20% - Énfasis2 14" xfId="74" xr:uid="{00000000-0005-0000-0000-000039000000}"/>
    <cellStyle name="20% - Énfasis2 2" xfId="79" xr:uid="{00000000-0005-0000-0000-00003A000000}"/>
    <cellStyle name="20% - Énfasis2 2 2" xfId="80" xr:uid="{00000000-0005-0000-0000-00003B000000}"/>
    <cellStyle name="20% - Énfasis2 2 2 2" xfId="81" xr:uid="{00000000-0005-0000-0000-00003C000000}"/>
    <cellStyle name="20% - Énfasis2 2 2 2 2" xfId="82" xr:uid="{00000000-0005-0000-0000-00003D000000}"/>
    <cellStyle name="20% - Énfasis2 2 2 2 3" xfId="83" xr:uid="{00000000-0005-0000-0000-00003E000000}"/>
    <cellStyle name="20% - Énfasis2 2 2 3" xfId="84" xr:uid="{00000000-0005-0000-0000-00003F000000}"/>
    <cellStyle name="20% - Énfasis2 2 2 4" xfId="85" xr:uid="{00000000-0005-0000-0000-000040000000}"/>
    <cellStyle name="20% - Énfasis2 2 3" xfId="86" xr:uid="{00000000-0005-0000-0000-000041000000}"/>
    <cellStyle name="20% - Énfasis2 2 3 2" xfId="87" xr:uid="{00000000-0005-0000-0000-000042000000}"/>
    <cellStyle name="20% - Énfasis2 2 3 2 2" xfId="88" xr:uid="{00000000-0005-0000-0000-000043000000}"/>
    <cellStyle name="20% - Énfasis2 2 3 2 3" xfId="89" xr:uid="{00000000-0005-0000-0000-000044000000}"/>
    <cellStyle name="20% - Énfasis2 2 3 3" xfId="90" xr:uid="{00000000-0005-0000-0000-000045000000}"/>
    <cellStyle name="20% - Énfasis2 2 3 4" xfId="91" xr:uid="{00000000-0005-0000-0000-000046000000}"/>
    <cellStyle name="20% - Énfasis2 2 4" xfId="92" xr:uid="{00000000-0005-0000-0000-000047000000}"/>
    <cellStyle name="20% - Énfasis2 2 4 2" xfId="93" xr:uid="{00000000-0005-0000-0000-000048000000}"/>
    <cellStyle name="20% - Énfasis2 2 4 3" xfId="94" xr:uid="{00000000-0005-0000-0000-000049000000}"/>
    <cellStyle name="20% - Énfasis2 2 5" xfId="95" xr:uid="{00000000-0005-0000-0000-00004A000000}"/>
    <cellStyle name="20% - Énfasis2 2 5 2" xfId="96" xr:uid="{00000000-0005-0000-0000-00004B000000}"/>
    <cellStyle name="20% - Énfasis2 2 5 3" xfId="97" xr:uid="{00000000-0005-0000-0000-00004C000000}"/>
    <cellStyle name="20% - Énfasis2 2 6" xfId="98" xr:uid="{00000000-0005-0000-0000-00004D000000}"/>
    <cellStyle name="20% - Énfasis2 2 7" xfId="99" xr:uid="{00000000-0005-0000-0000-00004E000000}"/>
    <cellStyle name="20% - Énfasis2 2 8" xfId="100" xr:uid="{00000000-0005-0000-0000-00004F000000}"/>
    <cellStyle name="20% - Énfasis2 3" xfId="101" xr:uid="{00000000-0005-0000-0000-000050000000}"/>
    <cellStyle name="20% - Énfasis2 3 2" xfId="102" xr:uid="{00000000-0005-0000-0000-000051000000}"/>
    <cellStyle name="20% - Énfasis2 3 2 2" xfId="103" xr:uid="{00000000-0005-0000-0000-000052000000}"/>
    <cellStyle name="20% - Énfasis2 3 2 3" xfId="104" xr:uid="{00000000-0005-0000-0000-000053000000}"/>
    <cellStyle name="20% - Énfasis2 3 3" xfId="105" xr:uid="{00000000-0005-0000-0000-000054000000}"/>
    <cellStyle name="20% - Énfasis2 3 4" xfId="106" xr:uid="{00000000-0005-0000-0000-000055000000}"/>
    <cellStyle name="20% - Énfasis2 4" xfId="107" xr:uid="{00000000-0005-0000-0000-000056000000}"/>
    <cellStyle name="20% - Énfasis2 4 2" xfId="108" xr:uid="{00000000-0005-0000-0000-000057000000}"/>
    <cellStyle name="20% - Énfasis2 4 2 2" xfId="109" xr:uid="{00000000-0005-0000-0000-000058000000}"/>
    <cellStyle name="20% - Énfasis2 4 2 3" xfId="110" xr:uid="{00000000-0005-0000-0000-000059000000}"/>
    <cellStyle name="20% - Énfasis2 4 3" xfId="111" xr:uid="{00000000-0005-0000-0000-00005A000000}"/>
    <cellStyle name="20% - Énfasis2 4 4" xfId="112" xr:uid="{00000000-0005-0000-0000-00005B000000}"/>
    <cellStyle name="20% - Énfasis2 5" xfId="113" xr:uid="{00000000-0005-0000-0000-00005C000000}"/>
    <cellStyle name="20% - Énfasis2 5 2" xfId="114" xr:uid="{00000000-0005-0000-0000-00005D000000}"/>
    <cellStyle name="20% - Énfasis2 5 3" xfId="115" xr:uid="{00000000-0005-0000-0000-00005E000000}"/>
    <cellStyle name="20% - Énfasis2 6" xfId="116" xr:uid="{00000000-0005-0000-0000-00005F000000}"/>
    <cellStyle name="20% - Énfasis2 6 2" xfId="117" xr:uid="{00000000-0005-0000-0000-000060000000}"/>
    <cellStyle name="20% - Énfasis2 6 3" xfId="118" xr:uid="{00000000-0005-0000-0000-000061000000}"/>
    <cellStyle name="20% - Énfasis2 7" xfId="119" xr:uid="{00000000-0005-0000-0000-000062000000}"/>
    <cellStyle name="20% - Énfasis2 7 2" xfId="120" xr:uid="{00000000-0005-0000-0000-000063000000}"/>
    <cellStyle name="20% - Énfasis2 7 3" xfId="121" xr:uid="{00000000-0005-0000-0000-000064000000}"/>
    <cellStyle name="20% - Énfasis2 8" xfId="122" xr:uid="{00000000-0005-0000-0000-000065000000}"/>
    <cellStyle name="20% - Énfasis2 8 2" xfId="123" xr:uid="{00000000-0005-0000-0000-000066000000}"/>
    <cellStyle name="20% - Énfasis2 9" xfId="124" xr:uid="{00000000-0005-0000-0000-000067000000}"/>
    <cellStyle name="20% - Énfasis3 10" xfId="126" xr:uid="{00000000-0005-0000-0000-000068000000}"/>
    <cellStyle name="20% - Énfasis3 11" xfId="127" xr:uid="{00000000-0005-0000-0000-000069000000}"/>
    <cellStyle name="20% - Énfasis3 12" xfId="128" xr:uid="{00000000-0005-0000-0000-00006A000000}"/>
    <cellStyle name="20% - Énfasis3 13" xfId="129" xr:uid="{00000000-0005-0000-0000-00006B000000}"/>
    <cellStyle name="20% - Énfasis3 14" xfId="125" xr:uid="{00000000-0005-0000-0000-00006C000000}"/>
    <cellStyle name="20% - Énfasis3 2" xfId="130" xr:uid="{00000000-0005-0000-0000-00006D000000}"/>
    <cellStyle name="20% - Énfasis3 2 2" xfId="131" xr:uid="{00000000-0005-0000-0000-00006E000000}"/>
    <cellStyle name="20% - Énfasis3 2 2 2" xfId="132" xr:uid="{00000000-0005-0000-0000-00006F000000}"/>
    <cellStyle name="20% - Énfasis3 2 2 2 2" xfId="133" xr:uid="{00000000-0005-0000-0000-000070000000}"/>
    <cellStyle name="20% - Énfasis3 2 2 2 3" xfId="134" xr:uid="{00000000-0005-0000-0000-000071000000}"/>
    <cellStyle name="20% - Énfasis3 2 2 3" xfId="135" xr:uid="{00000000-0005-0000-0000-000072000000}"/>
    <cellStyle name="20% - Énfasis3 2 2 4" xfId="136" xr:uid="{00000000-0005-0000-0000-000073000000}"/>
    <cellStyle name="20% - Énfasis3 2 3" xfId="137" xr:uid="{00000000-0005-0000-0000-000074000000}"/>
    <cellStyle name="20% - Énfasis3 2 3 2" xfId="138" xr:uid="{00000000-0005-0000-0000-000075000000}"/>
    <cellStyle name="20% - Énfasis3 2 3 2 2" xfId="139" xr:uid="{00000000-0005-0000-0000-000076000000}"/>
    <cellStyle name="20% - Énfasis3 2 3 2 3" xfId="140" xr:uid="{00000000-0005-0000-0000-000077000000}"/>
    <cellStyle name="20% - Énfasis3 2 3 3" xfId="141" xr:uid="{00000000-0005-0000-0000-000078000000}"/>
    <cellStyle name="20% - Énfasis3 2 3 4" xfId="142" xr:uid="{00000000-0005-0000-0000-000079000000}"/>
    <cellStyle name="20% - Énfasis3 2 4" xfId="143" xr:uid="{00000000-0005-0000-0000-00007A000000}"/>
    <cellStyle name="20% - Énfasis3 2 4 2" xfId="144" xr:uid="{00000000-0005-0000-0000-00007B000000}"/>
    <cellStyle name="20% - Énfasis3 2 4 3" xfId="145" xr:uid="{00000000-0005-0000-0000-00007C000000}"/>
    <cellStyle name="20% - Énfasis3 2 5" xfId="146" xr:uid="{00000000-0005-0000-0000-00007D000000}"/>
    <cellStyle name="20% - Énfasis3 2 5 2" xfId="147" xr:uid="{00000000-0005-0000-0000-00007E000000}"/>
    <cellStyle name="20% - Énfasis3 2 5 3" xfId="148" xr:uid="{00000000-0005-0000-0000-00007F000000}"/>
    <cellStyle name="20% - Énfasis3 2 6" xfId="149" xr:uid="{00000000-0005-0000-0000-000080000000}"/>
    <cellStyle name="20% - Énfasis3 2 7" xfId="150" xr:uid="{00000000-0005-0000-0000-000081000000}"/>
    <cellStyle name="20% - Énfasis3 2 8" xfId="151" xr:uid="{00000000-0005-0000-0000-000082000000}"/>
    <cellStyle name="20% - Énfasis3 3" xfId="152" xr:uid="{00000000-0005-0000-0000-000083000000}"/>
    <cellStyle name="20% - Énfasis3 3 2" xfId="153" xr:uid="{00000000-0005-0000-0000-000084000000}"/>
    <cellStyle name="20% - Énfasis3 3 2 2" xfId="154" xr:uid="{00000000-0005-0000-0000-000085000000}"/>
    <cellStyle name="20% - Énfasis3 3 2 3" xfId="155" xr:uid="{00000000-0005-0000-0000-000086000000}"/>
    <cellStyle name="20% - Énfasis3 3 3" xfId="156" xr:uid="{00000000-0005-0000-0000-000087000000}"/>
    <cellStyle name="20% - Énfasis3 3 4" xfId="157" xr:uid="{00000000-0005-0000-0000-000088000000}"/>
    <cellStyle name="20% - Énfasis3 4" xfId="158" xr:uid="{00000000-0005-0000-0000-000089000000}"/>
    <cellStyle name="20% - Énfasis3 4 2" xfId="159" xr:uid="{00000000-0005-0000-0000-00008A000000}"/>
    <cellStyle name="20% - Énfasis3 4 2 2" xfId="160" xr:uid="{00000000-0005-0000-0000-00008B000000}"/>
    <cellStyle name="20% - Énfasis3 4 2 3" xfId="161" xr:uid="{00000000-0005-0000-0000-00008C000000}"/>
    <cellStyle name="20% - Énfasis3 4 3" xfId="162" xr:uid="{00000000-0005-0000-0000-00008D000000}"/>
    <cellStyle name="20% - Énfasis3 4 4" xfId="163" xr:uid="{00000000-0005-0000-0000-00008E000000}"/>
    <cellStyle name="20% - Énfasis3 5" xfId="164" xr:uid="{00000000-0005-0000-0000-00008F000000}"/>
    <cellStyle name="20% - Énfasis3 5 2" xfId="165" xr:uid="{00000000-0005-0000-0000-000090000000}"/>
    <cellStyle name="20% - Énfasis3 5 3" xfId="166" xr:uid="{00000000-0005-0000-0000-000091000000}"/>
    <cellStyle name="20% - Énfasis3 6" xfId="167" xr:uid="{00000000-0005-0000-0000-000092000000}"/>
    <cellStyle name="20% - Énfasis3 6 2" xfId="168" xr:uid="{00000000-0005-0000-0000-000093000000}"/>
    <cellStyle name="20% - Énfasis3 6 3" xfId="169" xr:uid="{00000000-0005-0000-0000-000094000000}"/>
    <cellStyle name="20% - Énfasis3 7" xfId="170" xr:uid="{00000000-0005-0000-0000-000095000000}"/>
    <cellStyle name="20% - Énfasis3 7 2" xfId="171" xr:uid="{00000000-0005-0000-0000-000096000000}"/>
    <cellStyle name="20% - Énfasis3 7 3" xfId="172" xr:uid="{00000000-0005-0000-0000-000097000000}"/>
    <cellStyle name="20% - Énfasis3 8" xfId="173" xr:uid="{00000000-0005-0000-0000-000098000000}"/>
    <cellStyle name="20% - Énfasis3 8 2" xfId="174" xr:uid="{00000000-0005-0000-0000-000099000000}"/>
    <cellStyle name="20% - Énfasis3 9" xfId="175" xr:uid="{00000000-0005-0000-0000-00009A000000}"/>
    <cellStyle name="20% - Énfasis4 10" xfId="177" xr:uid="{00000000-0005-0000-0000-00009B000000}"/>
    <cellStyle name="20% - Énfasis4 11" xfId="178" xr:uid="{00000000-0005-0000-0000-00009C000000}"/>
    <cellStyle name="20% - Énfasis4 12" xfId="179" xr:uid="{00000000-0005-0000-0000-00009D000000}"/>
    <cellStyle name="20% - Énfasis4 13" xfId="180" xr:uid="{00000000-0005-0000-0000-00009E000000}"/>
    <cellStyle name="20% - Énfasis4 14" xfId="176" xr:uid="{00000000-0005-0000-0000-00009F000000}"/>
    <cellStyle name="20% - Énfasis4 2" xfId="181" xr:uid="{00000000-0005-0000-0000-0000A0000000}"/>
    <cellStyle name="20% - Énfasis4 2 2" xfId="182" xr:uid="{00000000-0005-0000-0000-0000A1000000}"/>
    <cellStyle name="20% - Énfasis4 2 2 2" xfId="183" xr:uid="{00000000-0005-0000-0000-0000A2000000}"/>
    <cellStyle name="20% - Énfasis4 2 2 2 2" xfId="184" xr:uid="{00000000-0005-0000-0000-0000A3000000}"/>
    <cellStyle name="20% - Énfasis4 2 2 2 3" xfId="185" xr:uid="{00000000-0005-0000-0000-0000A4000000}"/>
    <cellStyle name="20% - Énfasis4 2 2 3" xfId="186" xr:uid="{00000000-0005-0000-0000-0000A5000000}"/>
    <cellStyle name="20% - Énfasis4 2 2 4" xfId="187" xr:uid="{00000000-0005-0000-0000-0000A6000000}"/>
    <cellStyle name="20% - Énfasis4 2 3" xfId="188" xr:uid="{00000000-0005-0000-0000-0000A7000000}"/>
    <cellStyle name="20% - Énfasis4 2 3 2" xfId="189" xr:uid="{00000000-0005-0000-0000-0000A8000000}"/>
    <cellStyle name="20% - Énfasis4 2 3 2 2" xfId="190" xr:uid="{00000000-0005-0000-0000-0000A9000000}"/>
    <cellStyle name="20% - Énfasis4 2 3 2 3" xfId="191" xr:uid="{00000000-0005-0000-0000-0000AA000000}"/>
    <cellStyle name="20% - Énfasis4 2 3 3" xfId="192" xr:uid="{00000000-0005-0000-0000-0000AB000000}"/>
    <cellStyle name="20% - Énfasis4 2 3 4" xfId="193" xr:uid="{00000000-0005-0000-0000-0000AC000000}"/>
    <cellStyle name="20% - Énfasis4 2 4" xfId="194" xr:uid="{00000000-0005-0000-0000-0000AD000000}"/>
    <cellStyle name="20% - Énfasis4 2 4 2" xfId="195" xr:uid="{00000000-0005-0000-0000-0000AE000000}"/>
    <cellStyle name="20% - Énfasis4 2 4 3" xfId="196" xr:uid="{00000000-0005-0000-0000-0000AF000000}"/>
    <cellStyle name="20% - Énfasis4 2 5" xfId="197" xr:uid="{00000000-0005-0000-0000-0000B0000000}"/>
    <cellStyle name="20% - Énfasis4 2 5 2" xfId="198" xr:uid="{00000000-0005-0000-0000-0000B1000000}"/>
    <cellStyle name="20% - Énfasis4 2 5 3" xfId="199" xr:uid="{00000000-0005-0000-0000-0000B2000000}"/>
    <cellStyle name="20% - Énfasis4 2 6" xfId="200" xr:uid="{00000000-0005-0000-0000-0000B3000000}"/>
    <cellStyle name="20% - Énfasis4 2 7" xfId="201" xr:uid="{00000000-0005-0000-0000-0000B4000000}"/>
    <cellStyle name="20% - Énfasis4 2 8" xfId="202" xr:uid="{00000000-0005-0000-0000-0000B5000000}"/>
    <cellStyle name="20% - Énfasis4 3" xfId="203" xr:uid="{00000000-0005-0000-0000-0000B6000000}"/>
    <cellStyle name="20% - Énfasis4 3 2" xfId="204" xr:uid="{00000000-0005-0000-0000-0000B7000000}"/>
    <cellStyle name="20% - Énfasis4 3 2 2" xfId="205" xr:uid="{00000000-0005-0000-0000-0000B8000000}"/>
    <cellStyle name="20% - Énfasis4 3 2 3" xfId="206" xr:uid="{00000000-0005-0000-0000-0000B9000000}"/>
    <cellStyle name="20% - Énfasis4 3 3" xfId="207" xr:uid="{00000000-0005-0000-0000-0000BA000000}"/>
    <cellStyle name="20% - Énfasis4 3 4" xfId="208" xr:uid="{00000000-0005-0000-0000-0000BB000000}"/>
    <cellStyle name="20% - Énfasis4 4" xfId="209" xr:uid="{00000000-0005-0000-0000-0000BC000000}"/>
    <cellStyle name="20% - Énfasis4 4 2" xfId="210" xr:uid="{00000000-0005-0000-0000-0000BD000000}"/>
    <cellStyle name="20% - Énfasis4 4 2 2" xfId="211" xr:uid="{00000000-0005-0000-0000-0000BE000000}"/>
    <cellStyle name="20% - Énfasis4 4 2 3" xfId="212" xr:uid="{00000000-0005-0000-0000-0000BF000000}"/>
    <cellStyle name="20% - Énfasis4 4 3" xfId="213" xr:uid="{00000000-0005-0000-0000-0000C0000000}"/>
    <cellStyle name="20% - Énfasis4 4 4" xfId="214" xr:uid="{00000000-0005-0000-0000-0000C1000000}"/>
    <cellStyle name="20% - Énfasis4 5" xfId="215" xr:uid="{00000000-0005-0000-0000-0000C2000000}"/>
    <cellStyle name="20% - Énfasis4 5 2" xfId="216" xr:uid="{00000000-0005-0000-0000-0000C3000000}"/>
    <cellStyle name="20% - Énfasis4 5 3" xfId="217" xr:uid="{00000000-0005-0000-0000-0000C4000000}"/>
    <cellStyle name="20% - Énfasis4 6" xfId="218" xr:uid="{00000000-0005-0000-0000-0000C5000000}"/>
    <cellStyle name="20% - Énfasis4 6 2" xfId="219" xr:uid="{00000000-0005-0000-0000-0000C6000000}"/>
    <cellStyle name="20% - Énfasis4 6 3" xfId="220" xr:uid="{00000000-0005-0000-0000-0000C7000000}"/>
    <cellStyle name="20% - Énfasis4 7" xfId="221" xr:uid="{00000000-0005-0000-0000-0000C8000000}"/>
    <cellStyle name="20% - Énfasis4 7 2" xfId="222" xr:uid="{00000000-0005-0000-0000-0000C9000000}"/>
    <cellStyle name="20% - Énfasis4 7 3" xfId="223" xr:uid="{00000000-0005-0000-0000-0000CA000000}"/>
    <cellStyle name="20% - Énfasis4 8" xfId="224" xr:uid="{00000000-0005-0000-0000-0000CB000000}"/>
    <cellStyle name="20% - Énfasis4 8 2" xfId="225" xr:uid="{00000000-0005-0000-0000-0000CC000000}"/>
    <cellStyle name="20% - Énfasis4 9" xfId="226" xr:uid="{00000000-0005-0000-0000-0000CD000000}"/>
    <cellStyle name="20% - Énfasis5 10" xfId="228" xr:uid="{00000000-0005-0000-0000-0000CE000000}"/>
    <cellStyle name="20% - Énfasis5 11" xfId="229" xr:uid="{00000000-0005-0000-0000-0000CF000000}"/>
    <cellStyle name="20% - Énfasis5 12" xfId="230" xr:uid="{00000000-0005-0000-0000-0000D0000000}"/>
    <cellStyle name="20% - Énfasis5 13" xfId="231" xr:uid="{00000000-0005-0000-0000-0000D1000000}"/>
    <cellStyle name="20% - Énfasis5 14" xfId="227" xr:uid="{00000000-0005-0000-0000-0000D2000000}"/>
    <cellStyle name="20% - Énfasis5 2" xfId="232" xr:uid="{00000000-0005-0000-0000-0000D3000000}"/>
    <cellStyle name="20% - Énfasis5 2 2" xfId="233" xr:uid="{00000000-0005-0000-0000-0000D4000000}"/>
    <cellStyle name="20% - Énfasis5 2 2 2" xfId="234" xr:uid="{00000000-0005-0000-0000-0000D5000000}"/>
    <cellStyle name="20% - Énfasis5 2 2 2 2" xfId="235" xr:uid="{00000000-0005-0000-0000-0000D6000000}"/>
    <cellStyle name="20% - Énfasis5 2 2 2 3" xfId="236" xr:uid="{00000000-0005-0000-0000-0000D7000000}"/>
    <cellStyle name="20% - Énfasis5 2 2 3" xfId="237" xr:uid="{00000000-0005-0000-0000-0000D8000000}"/>
    <cellStyle name="20% - Énfasis5 2 2 4" xfId="238" xr:uid="{00000000-0005-0000-0000-0000D9000000}"/>
    <cellStyle name="20% - Énfasis5 2 3" xfId="239" xr:uid="{00000000-0005-0000-0000-0000DA000000}"/>
    <cellStyle name="20% - Énfasis5 2 3 2" xfId="240" xr:uid="{00000000-0005-0000-0000-0000DB000000}"/>
    <cellStyle name="20% - Énfasis5 2 3 2 2" xfId="241" xr:uid="{00000000-0005-0000-0000-0000DC000000}"/>
    <cellStyle name="20% - Énfasis5 2 3 2 3" xfId="242" xr:uid="{00000000-0005-0000-0000-0000DD000000}"/>
    <cellStyle name="20% - Énfasis5 2 3 3" xfId="243" xr:uid="{00000000-0005-0000-0000-0000DE000000}"/>
    <cellStyle name="20% - Énfasis5 2 3 4" xfId="244" xr:uid="{00000000-0005-0000-0000-0000DF000000}"/>
    <cellStyle name="20% - Énfasis5 2 4" xfId="245" xr:uid="{00000000-0005-0000-0000-0000E0000000}"/>
    <cellStyle name="20% - Énfasis5 2 4 2" xfId="246" xr:uid="{00000000-0005-0000-0000-0000E1000000}"/>
    <cellStyle name="20% - Énfasis5 2 4 3" xfId="247" xr:uid="{00000000-0005-0000-0000-0000E2000000}"/>
    <cellStyle name="20% - Énfasis5 2 5" xfId="248" xr:uid="{00000000-0005-0000-0000-0000E3000000}"/>
    <cellStyle name="20% - Énfasis5 2 5 2" xfId="249" xr:uid="{00000000-0005-0000-0000-0000E4000000}"/>
    <cellStyle name="20% - Énfasis5 2 5 3" xfId="250" xr:uid="{00000000-0005-0000-0000-0000E5000000}"/>
    <cellStyle name="20% - Énfasis5 2 6" xfId="251" xr:uid="{00000000-0005-0000-0000-0000E6000000}"/>
    <cellStyle name="20% - Énfasis5 2 7" xfId="252" xr:uid="{00000000-0005-0000-0000-0000E7000000}"/>
    <cellStyle name="20% - Énfasis5 2 8" xfId="253" xr:uid="{00000000-0005-0000-0000-0000E8000000}"/>
    <cellStyle name="20% - Énfasis5 3" xfId="254" xr:uid="{00000000-0005-0000-0000-0000E9000000}"/>
    <cellStyle name="20% - Énfasis5 3 2" xfId="255" xr:uid="{00000000-0005-0000-0000-0000EA000000}"/>
    <cellStyle name="20% - Énfasis5 3 2 2" xfId="256" xr:uid="{00000000-0005-0000-0000-0000EB000000}"/>
    <cellStyle name="20% - Énfasis5 3 2 3" xfId="257" xr:uid="{00000000-0005-0000-0000-0000EC000000}"/>
    <cellStyle name="20% - Énfasis5 3 3" xfId="258" xr:uid="{00000000-0005-0000-0000-0000ED000000}"/>
    <cellStyle name="20% - Énfasis5 3 4" xfId="259" xr:uid="{00000000-0005-0000-0000-0000EE000000}"/>
    <cellStyle name="20% - Énfasis5 4" xfId="260" xr:uid="{00000000-0005-0000-0000-0000EF000000}"/>
    <cellStyle name="20% - Énfasis5 4 2" xfId="261" xr:uid="{00000000-0005-0000-0000-0000F0000000}"/>
    <cellStyle name="20% - Énfasis5 4 2 2" xfId="262" xr:uid="{00000000-0005-0000-0000-0000F1000000}"/>
    <cellStyle name="20% - Énfasis5 4 2 3" xfId="263" xr:uid="{00000000-0005-0000-0000-0000F2000000}"/>
    <cellStyle name="20% - Énfasis5 4 3" xfId="264" xr:uid="{00000000-0005-0000-0000-0000F3000000}"/>
    <cellStyle name="20% - Énfasis5 4 4" xfId="265" xr:uid="{00000000-0005-0000-0000-0000F4000000}"/>
    <cellStyle name="20% - Énfasis5 5" xfId="266" xr:uid="{00000000-0005-0000-0000-0000F5000000}"/>
    <cellStyle name="20% - Énfasis5 5 2" xfId="267" xr:uid="{00000000-0005-0000-0000-0000F6000000}"/>
    <cellStyle name="20% - Énfasis5 5 3" xfId="268" xr:uid="{00000000-0005-0000-0000-0000F7000000}"/>
    <cellStyle name="20% - Énfasis5 6" xfId="269" xr:uid="{00000000-0005-0000-0000-0000F8000000}"/>
    <cellStyle name="20% - Énfasis5 6 2" xfId="270" xr:uid="{00000000-0005-0000-0000-0000F9000000}"/>
    <cellStyle name="20% - Énfasis5 6 3" xfId="271" xr:uid="{00000000-0005-0000-0000-0000FA000000}"/>
    <cellStyle name="20% - Énfasis5 7" xfId="272" xr:uid="{00000000-0005-0000-0000-0000FB000000}"/>
    <cellStyle name="20% - Énfasis5 7 2" xfId="273" xr:uid="{00000000-0005-0000-0000-0000FC000000}"/>
    <cellStyle name="20% - Énfasis5 7 3" xfId="274" xr:uid="{00000000-0005-0000-0000-0000FD000000}"/>
    <cellStyle name="20% - Énfasis5 8" xfId="275" xr:uid="{00000000-0005-0000-0000-0000FE000000}"/>
    <cellStyle name="20% - Énfasis5 8 2" xfId="276" xr:uid="{00000000-0005-0000-0000-0000FF000000}"/>
    <cellStyle name="20% - Énfasis5 9" xfId="277" xr:uid="{00000000-0005-0000-0000-000000010000}"/>
    <cellStyle name="20% - Énfasis6 10" xfId="279" xr:uid="{00000000-0005-0000-0000-000001010000}"/>
    <cellStyle name="20% - Énfasis6 11" xfId="280" xr:uid="{00000000-0005-0000-0000-000002010000}"/>
    <cellStyle name="20% - Énfasis6 12" xfId="281" xr:uid="{00000000-0005-0000-0000-000003010000}"/>
    <cellStyle name="20% - Énfasis6 13" xfId="282" xr:uid="{00000000-0005-0000-0000-000004010000}"/>
    <cellStyle name="20% - Énfasis6 14" xfId="278" xr:uid="{00000000-0005-0000-0000-000005010000}"/>
    <cellStyle name="20% - Énfasis6 2" xfId="283" xr:uid="{00000000-0005-0000-0000-000006010000}"/>
    <cellStyle name="20% - Énfasis6 2 2" xfId="284" xr:uid="{00000000-0005-0000-0000-000007010000}"/>
    <cellStyle name="20% - Énfasis6 2 2 2" xfId="285" xr:uid="{00000000-0005-0000-0000-000008010000}"/>
    <cellStyle name="20% - Énfasis6 2 2 2 2" xfId="286" xr:uid="{00000000-0005-0000-0000-000009010000}"/>
    <cellStyle name="20% - Énfasis6 2 2 2 3" xfId="287" xr:uid="{00000000-0005-0000-0000-00000A010000}"/>
    <cellStyle name="20% - Énfasis6 2 2 3" xfId="288" xr:uid="{00000000-0005-0000-0000-00000B010000}"/>
    <cellStyle name="20% - Énfasis6 2 2 4" xfId="289" xr:uid="{00000000-0005-0000-0000-00000C010000}"/>
    <cellStyle name="20% - Énfasis6 2 3" xfId="290" xr:uid="{00000000-0005-0000-0000-00000D010000}"/>
    <cellStyle name="20% - Énfasis6 2 3 2" xfId="291" xr:uid="{00000000-0005-0000-0000-00000E010000}"/>
    <cellStyle name="20% - Énfasis6 2 3 2 2" xfId="292" xr:uid="{00000000-0005-0000-0000-00000F010000}"/>
    <cellStyle name="20% - Énfasis6 2 3 2 3" xfId="293" xr:uid="{00000000-0005-0000-0000-000010010000}"/>
    <cellStyle name="20% - Énfasis6 2 3 3" xfId="294" xr:uid="{00000000-0005-0000-0000-000011010000}"/>
    <cellStyle name="20% - Énfasis6 2 3 4" xfId="295" xr:uid="{00000000-0005-0000-0000-000012010000}"/>
    <cellStyle name="20% - Énfasis6 2 4" xfId="296" xr:uid="{00000000-0005-0000-0000-000013010000}"/>
    <cellStyle name="20% - Énfasis6 2 4 2" xfId="297" xr:uid="{00000000-0005-0000-0000-000014010000}"/>
    <cellStyle name="20% - Énfasis6 2 4 3" xfId="298" xr:uid="{00000000-0005-0000-0000-000015010000}"/>
    <cellStyle name="20% - Énfasis6 2 5" xfId="299" xr:uid="{00000000-0005-0000-0000-000016010000}"/>
    <cellStyle name="20% - Énfasis6 2 5 2" xfId="300" xr:uid="{00000000-0005-0000-0000-000017010000}"/>
    <cellStyle name="20% - Énfasis6 2 5 3" xfId="301" xr:uid="{00000000-0005-0000-0000-000018010000}"/>
    <cellStyle name="20% - Énfasis6 2 6" xfId="302" xr:uid="{00000000-0005-0000-0000-000019010000}"/>
    <cellStyle name="20% - Énfasis6 2 7" xfId="303" xr:uid="{00000000-0005-0000-0000-00001A010000}"/>
    <cellStyle name="20% - Énfasis6 2 8" xfId="304" xr:uid="{00000000-0005-0000-0000-00001B010000}"/>
    <cellStyle name="20% - Énfasis6 3" xfId="305" xr:uid="{00000000-0005-0000-0000-00001C010000}"/>
    <cellStyle name="20% - Énfasis6 3 2" xfId="306" xr:uid="{00000000-0005-0000-0000-00001D010000}"/>
    <cellStyle name="20% - Énfasis6 3 2 2" xfId="307" xr:uid="{00000000-0005-0000-0000-00001E010000}"/>
    <cellStyle name="20% - Énfasis6 3 2 3" xfId="308" xr:uid="{00000000-0005-0000-0000-00001F010000}"/>
    <cellStyle name="20% - Énfasis6 3 3" xfId="309" xr:uid="{00000000-0005-0000-0000-000020010000}"/>
    <cellStyle name="20% - Énfasis6 3 4" xfId="310" xr:uid="{00000000-0005-0000-0000-000021010000}"/>
    <cellStyle name="20% - Énfasis6 4" xfId="311" xr:uid="{00000000-0005-0000-0000-000022010000}"/>
    <cellStyle name="20% - Énfasis6 4 2" xfId="312" xr:uid="{00000000-0005-0000-0000-000023010000}"/>
    <cellStyle name="20% - Énfasis6 4 2 2" xfId="313" xr:uid="{00000000-0005-0000-0000-000024010000}"/>
    <cellStyle name="20% - Énfasis6 4 2 3" xfId="314" xr:uid="{00000000-0005-0000-0000-000025010000}"/>
    <cellStyle name="20% - Énfasis6 4 3" xfId="315" xr:uid="{00000000-0005-0000-0000-000026010000}"/>
    <cellStyle name="20% - Énfasis6 4 4" xfId="316" xr:uid="{00000000-0005-0000-0000-000027010000}"/>
    <cellStyle name="20% - Énfasis6 5" xfId="317" xr:uid="{00000000-0005-0000-0000-000028010000}"/>
    <cellStyle name="20% - Énfasis6 5 2" xfId="318" xr:uid="{00000000-0005-0000-0000-000029010000}"/>
    <cellStyle name="20% - Énfasis6 5 3" xfId="319" xr:uid="{00000000-0005-0000-0000-00002A010000}"/>
    <cellStyle name="20% - Énfasis6 6" xfId="320" xr:uid="{00000000-0005-0000-0000-00002B010000}"/>
    <cellStyle name="20% - Énfasis6 6 2" xfId="321" xr:uid="{00000000-0005-0000-0000-00002C010000}"/>
    <cellStyle name="20% - Énfasis6 6 3" xfId="322" xr:uid="{00000000-0005-0000-0000-00002D010000}"/>
    <cellStyle name="20% - Énfasis6 7" xfId="323" xr:uid="{00000000-0005-0000-0000-00002E010000}"/>
    <cellStyle name="20% - Énfasis6 7 2" xfId="324" xr:uid="{00000000-0005-0000-0000-00002F010000}"/>
    <cellStyle name="20% - Énfasis6 7 3" xfId="325" xr:uid="{00000000-0005-0000-0000-000030010000}"/>
    <cellStyle name="20% - Énfasis6 8" xfId="326" xr:uid="{00000000-0005-0000-0000-000031010000}"/>
    <cellStyle name="20% - Énfasis6 8 2" xfId="327" xr:uid="{00000000-0005-0000-0000-000032010000}"/>
    <cellStyle name="20% - Énfasis6 9" xfId="328" xr:uid="{00000000-0005-0000-0000-000033010000}"/>
    <cellStyle name="40% - Énfasis1 10" xfId="330" xr:uid="{00000000-0005-0000-0000-000034010000}"/>
    <cellStyle name="40% - Énfasis1 11" xfId="331" xr:uid="{00000000-0005-0000-0000-000035010000}"/>
    <cellStyle name="40% - Énfasis1 12" xfId="332" xr:uid="{00000000-0005-0000-0000-000036010000}"/>
    <cellStyle name="40% - Énfasis1 13" xfId="333" xr:uid="{00000000-0005-0000-0000-000037010000}"/>
    <cellStyle name="40% - Énfasis1 14" xfId="329" xr:uid="{00000000-0005-0000-0000-000038010000}"/>
    <cellStyle name="40% - Énfasis1 2" xfId="334" xr:uid="{00000000-0005-0000-0000-000039010000}"/>
    <cellStyle name="40% - Énfasis1 2 2" xfId="335" xr:uid="{00000000-0005-0000-0000-00003A010000}"/>
    <cellStyle name="40% - Énfasis1 2 2 2" xfId="336" xr:uid="{00000000-0005-0000-0000-00003B010000}"/>
    <cellStyle name="40% - Énfasis1 2 2 2 2" xfId="337" xr:uid="{00000000-0005-0000-0000-00003C010000}"/>
    <cellStyle name="40% - Énfasis1 2 2 2 3" xfId="338" xr:uid="{00000000-0005-0000-0000-00003D010000}"/>
    <cellStyle name="40% - Énfasis1 2 2 3" xfId="339" xr:uid="{00000000-0005-0000-0000-00003E010000}"/>
    <cellStyle name="40% - Énfasis1 2 2 4" xfId="340" xr:uid="{00000000-0005-0000-0000-00003F010000}"/>
    <cellStyle name="40% - Énfasis1 2 3" xfId="341" xr:uid="{00000000-0005-0000-0000-000040010000}"/>
    <cellStyle name="40% - Énfasis1 2 3 2" xfId="342" xr:uid="{00000000-0005-0000-0000-000041010000}"/>
    <cellStyle name="40% - Énfasis1 2 3 2 2" xfId="343" xr:uid="{00000000-0005-0000-0000-000042010000}"/>
    <cellStyle name="40% - Énfasis1 2 3 2 3" xfId="344" xr:uid="{00000000-0005-0000-0000-000043010000}"/>
    <cellStyle name="40% - Énfasis1 2 3 3" xfId="345" xr:uid="{00000000-0005-0000-0000-000044010000}"/>
    <cellStyle name="40% - Énfasis1 2 3 4" xfId="346" xr:uid="{00000000-0005-0000-0000-000045010000}"/>
    <cellStyle name="40% - Énfasis1 2 4" xfId="347" xr:uid="{00000000-0005-0000-0000-000046010000}"/>
    <cellStyle name="40% - Énfasis1 2 4 2" xfId="348" xr:uid="{00000000-0005-0000-0000-000047010000}"/>
    <cellStyle name="40% - Énfasis1 2 4 3" xfId="349" xr:uid="{00000000-0005-0000-0000-000048010000}"/>
    <cellStyle name="40% - Énfasis1 2 5" xfId="350" xr:uid="{00000000-0005-0000-0000-000049010000}"/>
    <cellStyle name="40% - Énfasis1 2 5 2" xfId="351" xr:uid="{00000000-0005-0000-0000-00004A010000}"/>
    <cellStyle name="40% - Énfasis1 2 5 3" xfId="352" xr:uid="{00000000-0005-0000-0000-00004B010000}"/>
    <cellStyle name="40% - Énfasis1 2 6" xfId="353" xr:uid="{00000000-0005-0000-0000-00004C010000}"/>
    <cellStyle name="40% - Énfasis1 2 7" xfId="354" xr:uid="{00000000-0005-0000-0000-00004D010000}"/>
    <cellStyle name="40% - Énfasis1 2 8" xfId="355" xr:uid="{00000000-0005-0000-0000-00004E010000}"/>
    <cellStyle name="40% - Énfasis1 3" xfId="356" xr:uid="{00000000-0005-0000-0000-00004F010000}"/>
    <cellStyle name="40% - Énfasis1 3 2" xfId="357" xr:uid="{00000000-0005-0000-0000-000050010000}"/>
    <cellStyle name="40% - Énfasis1 3 2 2" xfId="358" xr:uid="{00000000-0005-0000-0000-000051010000}"/>
    <cellStyle name="40% - Énfasis1 3 2 3" xfId="359" xr:uid="{00000000-0005-0000-0000-000052010000}"/>
    <cellStyle name="40% - Énfasis1 3 3" xfId="360" xr:uid="{00000000-0005-0000-0000-000053010000}"/>
    <cellStyle name="40% - Énfasis1 3 4" xfId="361" xr:uid="{00000000-0005-0000-0000-000054010000}"/>
    <cellStyle name="40% - Énfasis1 4" xfId="362" xr:uid="{00000000-0005-0000-0000-000055010000}"/>
    <cellStyle name="40% - Énfasis1 4 2" xfId="363" xr:uid="{00000000-0005-0000-0000-000056010000}"/>
    <cellStyle name="40% - Énfasis1 4 2 2" xfId="364" xr:uid="{00000000-0005-0000-0000-000057010000}"/>
    <cellStyle name="40% - Énfasis1 4 2 3" xfId="365" xr:uid="{00000000-0005-0000-0000-000058010000}"/>
    <cellStyle name="40% - Énfasis1 4 3" xfId="366" xr:uid="{00000000-0005-0000-0000-000059010000}"/>
    <cellStyle name="40% - Énfasis1 4 4" xfId="367" xr:uid="{00000000-0005-0000-0000-00005A010000}"/>
    <cellStyle name="40% - Énfasis1 5" xfId="368" xr:uid="{00000000-0005-0000-0000-00005B010000}"/>
    <cellStyle name="40% - Énfasis1 5 2" xfId="369" xr:uid="{00000000-0005-0000-0000-00005C010000}"/>
    <cellStyle name="40% - Énfasis1 5 3" xfId="370" xr:uid="{00000000-0005-0000-0000-00005D010000}"/>
    <cellStyle name="40% - Énfasis1 6" xfId="371" xr:uid="{00000000-0005-0000-0000-00005E010000}"/>
    <cellStyle name="40% - Énfasis1 6 2" xfId="372" xr:uid="{00000000-0005-0000-0000-00005F010000}"/>
    <cellStyle name="40% - Énfasis1 6 3" xfId="373" xr:uid="{00000000-0005-0000-0000-000060010000}"/>
    <cellStyle name="40% - Énfasis1 7" xfId="374" xr:uid="{00000000-0005-0000-0000-000061010000}"/>
    <cellStyle name="40% - Énfasis1 7 2" xfId="375" xr:uid="{00000000-0005-0000-0000-000062010000}"/>
    <cellStyle name="40% - Énfasis1 7 3" xfId="376" xr:uid="{00000000-0005-0000-0000-000063010000}"/>
    <cellStyle name="40% - Énfasis1 8" xfId="377" xr:uid="{00000000-0005-0000-0000-000064010000}"/>
    <cellStyle name="40% - Énfasis1 8 2" xfId="378" xr:uid="{00000000-0005-0000-0000-000065010000}"/>
    <cellStyle name="40% - Énfasis1 9" xfId="379" xr:uid="{00000000-0005-0000-0000-000066010000}"/>
    <cellStyle name="40% - Énfasis2 10" xfId="381" xr:uid="{00000000-0005-0000-0000-000067010000}"/>
    <cellStyle name="40% - Énfasis2 11" xfId="382" xr:uid="{00000000-0005-0000-0000-000068010000}"/>
    <cellStyle name="40% - Énfasis2 12" xfId="383" xr:uid="{00000000-0005-0000-0000-000069010000}"/>
    <cellStyle name="40% - Énfasis2 13" xfId="384" xr:uid="{00000000-0005-0000-0000-00006A010000}"/>
    <cellStyle name="40% - Énfasis2 14" xfId="380" xr:uid="{00000000-0005-0000-0000-00006B010000}"/>
    <cellStyle name="40% - Énfasis2 2" xfId="385" xr:uid="{00000000-0005-0000-0000-00006C010000}"/>
    <cellStyle name="40% - Énfasis2 2 2" xfId="386" xr:uid="{00000000-0005-0000-0000-00006D010000}"/>
    <cellStyle name="40% - Énfasis2 2 2 2" xfId="387" xr:uid="{00000000-0005-0000-0000-00006E010000}"/>
    <cellStyle name="40% - Énfasis2 2 2 2 2" xfId="388" xr:uid="{00000000-0005-0000-0000-00006F010000}"/>
    <cellStyle name="40% - Énfasis2 2 2 2 3" xfId="389" xr:uid="{00000000-0005-0000-0000-000070010000}"/>
    <cellStyle name="40% - Énfasis2 2 2 3" xfId="390" xr:uid="{00000000-0005-0000-0000-000071010000}"/>
    <cellStyle name="40% - Énfasis2 2 2 4" xfId="391" xr:uid="{00000000-0005-0000-0000-000072010000}"/>
    <cellStyle name="40% - Énfasis2 2 3" xfId="392" xr:uid="{00000000-0005-0000-0000-000073010000}"/>
    <cellStyle name="40% - Énfasis2 2 3 2" xfId="393" xr:uid="{00000000-0005-0000-0000-000074010000}"/>
    <cellStyle name="40% - Énfasis2 2 3 2 2" xfId="394" xr:uid="{00000000-0005-0000-0000-000075010000}"/>
    <cellStyle name="40% - Énfasis2 2 3 2 3" xfId="395" xr:uid="{00000000-0005-0000-0000-000076010000}"/>
    <cellStyle name="40% - Énfasis2 2 3 3" xfId="396" xr:uid="{00000000-0005-0000-0000-000077010000}"/>
    <cellStyle name="40% - Énfasis2 2 3 4" xfId="397" xr:uid="{00000000-0005-0000-0000-000078010000}"/>
    <cellStyle name="40% - Énfasis2 2 4" xfId="398" xr:uid="{00000000-0005-0000-0000-000079010000}"/>
    <cellStyle name="40% - Énfasis2 2 4 2" xfId="399" xr:uid="{00000000-0005-0000-0000-00007A010000}"/>
    <cellStyle name="40% - Énfasis2 2 4 3" xfId="400" xr:uid="{00000000-0005-0000-0000-00007B010000}"/>
    <cellStyle name="40% - Énfasis2 2 5" xfId="401" xr:uid="{00000000-0005-0000-0000-00007C010000}"/>
    <cellStyle name="40% - Énfasis2 2 5 2" xfId="402" xr:uid="{00000000-0005-0000-0000-00007D010000}"/>
    <cellStyle name="40% - Énfasis2 2 5 3" xfId="403" xr:uid="{00000000-0005-0000-0000-00007E010000}"/>
    <cellStyle name="40% - Énfasis2 2 6" xfId="404" xr:uid="{00000000-0005-0000-0000-00007F010000}"/>
    <cellStyle name="40% - Énfasis2 2 7" xfId="405" xr:uid="{00000000-0005-0000-0000-000080010000}"/>
    <cellStyle name="40% - Énfasis2 2 8" xfId="406" xr:uid="{00000000-0005-0000-0000-000081010000}"/>
    <cellStyle name="40% - Énfasis2 3" xfId="407" xr:uid="{00000000-0005-0000-0000-000082010000}"/>
    <cellStyle name="40% - Énfasis2 3 2" xfId="408" xr:uid="{00000000-0005-0000-0000-000083010000}"/>
    <cellStyle name="40% - Énfasis2 3 2 2" xfId="409" xr:uid="{00000000-0005-0000-0000-000084010000}"/>
    <cellStyle name="40% - Énfasis2 3 2 3" xfId="410" xr:uid="{00000000-0005-0000-0000-000085010000}"/>
    <cellStyle name="40% - Énfasis2 3 3" xfId="411" xr:uid="{00000000-0005-0000-0000-000086010000}"/>
    <cellStyle name="40% - Énfasis2 3 4" xfId="412" xr:uid="{00000000-0005-0000-0000-000087010000}"/>
    <cellStyle name="40% - Énfasis2 4" xfId="413" xr:uid="{00000000-0005-0000-0000-000088010000}"/>
    <cellStyle name="40% - Énfasis2 4 2" xfId="414" xr:uid="{00000000-0005-0000-0000-000089010000}"/>
    <cellStyle name="40% - Énfasis2 4 2 2" xfId="415" xr:uid="{00000000-0005-0000-0000-00008A010000}"/>
    <cellStyle name="40% - Énfasis2 4 2 3" xfId="416" xr:uid="{00000000-0005-0000-0000-00008B010000}"/>
    <cellStyle name="40% - Énfasis2 4 3" xfId="417" xr:uid="{00000000-0005-0000-0000-00008C010000}"/>
    <cellStyle name="40% - Énfasis2 4 4" xfId="418" xr:uid="{00000000-0005-0000-0000-00008D010000}"/>
    <cellStyle name="40% - Énfasis2 5" xfId="419" xr:uid="{00000000-0005-0000-0000-00008E010000}"/>
    <cellStyle name="40% - Énfasis2 5 2" xfId="420" xr:uid="{00000000-0005-0000-0000-00008F010000}"/>
    <cellStyle name="40% - Énfasis2 5 3" xfId="421" xr:uid="{00000000-0005-0000-0000-000090010000}"/>
    <cellStyle name="40% - Énfasis2 6" xfId="422" xr:uid="{00000000-0005-0000-0000-000091010000}"/>
    <cellStyle name="40% - Énfasis2 6 2" xfId="423" xr:uid="{00000000-0005-0000-0000-000092010000}"/>
    <cellStyle name="40% - Énfasis2 6 3" xfId="424" xr:uid="{00000000-0005-0000-0000-000093010000}"/>
    <cellStyle name="40% - Énfasis2 7" xfId="425" xr:uid="{00000000-0005-0000-0000-000094010000}"/>
    <cellStyle name="40% - Énfasis2 7 2" xfId="426" xr:uid="{00000000-0005-0000-0000-000095010000}"/>
    <cellStyle name="40% - Énfasis2 7 3" xfId="427" xr:uid="{00000000-0005-0000-0000-000096010000}"/>
    <cellStyle name="40% - Énfasis2 8" xfId="428" xr:uid="{00000000-0005-0000-0000-000097010000}"/>
    <cellStyle name="40% - Énfasis2 8 2" xfId="429" xr:uid="{00000000-0005-0000-0000-000098010000}"/>
    <cellStyle name="40% - Énfasis2 9" xfId="430" xr:uid="{00000000-0005-0000-0000-000099010000}"/>
    <cellStyle name="40% - Énfasis3 10" xfId="432" xr:uid="{00000000-0005-0000-0000-00009A010000}"/>
    <cellStyle name="40% - Énfasis3 11" xfId="433" xr:uid="{00000000-0005-0000-0000-00009B010000}"/>
    <cellStyle name="40% - Énfasis3 12" xfId="434" xr:uid="{00000000-0005-0000-0000-00009C010000}"/>
    <cellStyle name="40% - Énfasis3 13" xfId="435" xr:uid="{00000000-0005-0000-0000-00009D010000}"/>
    <cellStyle name="40% - Énfasis3 14" xfId="431" xr:uid="{00000000-0005-0000-0000-00009E010000}"/>
    <cellStyle name="40% - Énfasis3 2" xfId="436" xr:uid="{00000000-0005-0000-0000-00009F010000}"/>
    <cellStyle name="40% - Énfasis3 2 2" xfId="437" xr:uid="{00000000-0005-0000-0000-0000A0010000}"/>
    <cellStyle name="40% - Énfasis3 2 2 2" xfId="438" xr:uid="{00000000-0005-0000-0000-0000A1010000}"/>
    <cellStyle name="40% - Énfasis3 2 2 2 2" xfId="439" xr:uid="{00000000-0005-0000-0000-0000A2010000}"/>
    <cellStyle name="40% - Énfasis3 2 2 2 3" xfId="440" xr:uid="{00000000-0005-0000-0000-0000A3010000}"/>
    <cellStyle name="40% - Énfasis3 2 2 3" xfId="441" xr:uid="{00000000-0005-0000-0000-0000A4010000}"/>
    <cellStyle name="40% - Énfasis3 2 2 4" xfId="442" xr:uid="{00000000-0005-0000-0000-0000A5010000}"/>
    <cellStyle name="40% - Énfasis3 2 3" xfId="443" xr:uid="{00000000-0005-0000-0000-0000A6010000}"/>
    <cellStyle name="40% - Énfasis3 2 3 2" xfId="444" xr:uid="{00000000-0005-0000-0000-0000A7010000}"/>
    <cellStyle name="40% - Énfasis3 2 3 2 2" xfId="445" xr:uid="{00000000-0005-0000-0000-0000A8010000}"/>
    <cellStyle name="40% - Énfasis3 2 3 2 3" xfId="446" xr:uid="{00000000-0005-0000-0000-0000A9010000}"/>
    <cellStyle name="40% - Énfasis3 2 3 3" xfId="447" xr:uid="{00000000-0005-0000-0000-0000AA010000}"/>
    <cellStyle name="40% - Énfasis3 2 3 4" xfId="448" xr:uid="{00000000-0005-0000-0000-0000AB010000}"/>
    <cellStyle name="40% - Énfasis3 2 4" xfId="449" xr:uid="{00000000-0005-0000-0000-0000AC010000}"/>
    <cellStyle name="40% - Énfasis3 2 4 2" xfId="450" xr:uid="{00000000-0005-0000-0000-0000AD010000}"/>
    <cellStyle name="40% - Énfasis3 2 4 3" xfId="451" xr:uid="{00000000-0005-0000-0000-0000AE010000}"/>
    <cellStyle name="40% - Énfasis3 2 5" xfId="452" xr:uid="{00000000-0005-0000-0000-0000AF010000}"/>
    <cellStyle name="40% - Énfasis3 2 5 2" xfId="453" xr:uid="{00000000-0005-0000-0000-0000B0010000}"/>
    <cellStyle name="40% - Énfasis3 2 5 3" xfId="454" xr:uid="{00000000-0005-0000-0000-0000B1010000}"/>
    <cellStyle name="40% - Énfasis3 2 6" xfId="455" xr:uid="{00000000-0005-0000-0000-0000B2010000}"/>
    <cellStyle name="40% - Énfasis3 2 7" xfId="456" xr:uid="{00000000-0005-0000-0000-0000B3010000}"/>
    <cellStyle name="40% - Énfasis3 2 8" xfId="457" xr:uid="{00000000-0005-0000-0000-0000B4010000}"/>
    <cellStyle name="40% - Énfasis3 3" xfId="458" xr:uid="{00000000-0005-0000-0000-0000B5010000}"/>
    <cellStyle name="40% - Énfasis3 3 2" xfId="459" xr:uid="{00000000-0005-0000-0000-0000B6010000}"/>
    <cellStyle name="40% - Énfasis3 3 2 2" xfId="460" xr:uid="{00000000-0005-0000-0000-0000B7010000}"/>
    <cellStyle name="40% - Énfasis3 3 2 3" xfId="461" xr:uid="{00000000-0005-0000-0000-0000B8010000}"/>
    <cellStyle name="40% - Énfasis3 3 3" xfId="462" xr:uid="{00000000-0005-0000-0000-0000B9010000}"/>
    <cellStyle name="40% - Énfasis3 3 4" xfId="463" xr:uid="{00000000-0005-0000-0000-0000BA010000}"/>
    <cellStyle name="40% - Énfasis3 4" xfId="464" xr:uid="{00000000-0005-0000-0000-0000BB010000}"/>
    <cellStyle name="40% - Énfasis3 4 2" xfId="465" xr:uid="{00000000-0005-0000-0000-0000BC010000}"/>
    <cellStyle name="40% - Énfasis3 4 2 2" xfId="466" xr:uid="{00000000-0005-0000-0000-0000BD010000}"/>
    <cellStyle name="40% - Énfasis3 4 2 3" xfId="467" xr:uid="{00000000-0005-0000-0000-0000BE010000}"/>
    <cellStyle name="40% - Énfasis3 4 3" xfId="468" xr:uid="{00000000-0005-0000-0000-0000BF010000}"/>
    <cellStyle name="40% - Énfasis3 4 4" xfId="469" xr:uid="{00000000-0005-0000-0000-0000C0010000}"/>
    <cellStyle name="40% - Énfasis3 5" xfId="470" xr:uid="{00000000-0005-0000-0000-0000C1010000}"/>
    <cellStyle name="40% - Énfasis3 5 2" xfId="471" xr:uid="{00000000-0005-0000-0000-0000C2010000}"/>
    <cellStyle name="40% - Énfasis3 5 3" xfId="472" xr:uid="{00000000-0005-0000-0000-0000C3010000}"/>
    <cellStyle name="40% - Énfasis3 6" xfId="473" xr:uid="{00000000-0005-0000-0000-0000C4010000}"/>
    <cellStyle name="40% - Énfasis3 6 2" xfId="474" xr:uid="{00000000-0005-0000-0000-0000C5010000}"/>
    <cellStyle name="40% - Énfasis3 6 3" xfId="475" xr:uid="{00000000-0005-0000-0000-0000C6010000}"/>
    <cellStyle name="40% - Énfasis3 7" xfId="476" xr:uid="{00000000-0005-0000-0000-0000C7010000}"/>
    <cellStyle name="40% - Énfasis3 7 2" xfId="477" xr:uid="{00000000-0005-0000-0000-0000C8010000}"/>
    <cellStyle name="40% - Énfasis3 7 3" xfId="478" xr:uid="{00000000-0005-0000-0000-0000C9010000}"/>
    <cellStyle name="40% - Énfasis3 8" xfId="479" xr:uid="{00000000-0005-0000-0000-0000CA010000}"/>
    <cellStyle name="40% - Énfasis3 8 2" xfId="480" xr:uid="{00000000-0005-0000-0000-0000CB010000}"/>
    <cellStyle name="40% - Énfasis3 9" xfId="481" xr:uid="{00000000-0005-0000-0000-0000CC010000}"/>
    <cellStyle name="40% - Énfasis4 10" xfId="483" xr:uid="{00000000-0005-0000-0000-0000CD010000}"/>
    <cellStyle name="40% - Énfasis4 11" xfId="484" xr:uid="{00000000-0005-0000-0000-0000CE010000}"/>
    <cellStyle name="40% - Énfasis4 12" xfId="485" xr:uid="{00000000-0005-0000-0000-0000CF010000}"/>
    <cellStyle name="40% - Énfasis4 13" xfId="486" xr:uid="{00000000-0005-0000-0000-0000D0010000}"/>
    <cellStyle name="40% - Énfasis4 14" xfId="482" xr:uid="{00000000-0005-0000-0000-0000D1010000}"/>
    <cellStyle name="40% - Énfasis4 2" xfId="487" xr:uid="{00000000-0005-0000-0000-0000D2010000}"/>
    <cellStyle name="40% - Énfasis4 2 2" xfId="488" xr:uid="{00000000-0005-0000-0000-0000D3010000}"/>
    <cellStyle name="40% - Énfasis4 2 2 2" xfId="489" xr:uid="{00000000-0005-0000-0000-0000D4010000}"/>
    <cellStyle name="40% - Énfasis4 2 2 2 2" xfId="490" xr:uid="{00000000-0005-0000-0000-0000D5010000}"/>
    <cellStyle name="40% - Énfasis4 2 2 2 3" xfId="491" xr:uid="{00000000-0005-0000-0000-0000D6010000}"/>
    <cellStyle name="40% - Énfasis4 2 2 3" xfId="492" xr:uid="{00000000-0005-0000-0000-0000D7010000}"/>
    <cellStyle name="40% - Énfasis4 2 2 4" xfId="493" xr:uid="{00000000-0005-0000-0000-0000D8010000}"/>
    <cellStyle name="40% - Énfasis4 2 3" xfId="494" xr:uid="{00000000-0005-0000-0000-0000D9010000}"/>
    <cellStyle name="40% - Énfasis4 2 3 2" xfId="495" xr:uid="{00000000-0005-0000-0000-0000DA010000}"/>
    <cellStyle name="40% - Énfasis4 2 3 2 2" xfId="496" xr:uid="{00000000-0005-0000-0000-0000DB010000}"/>
    <cellStyle name="40% - Énfasis4 2 3 2 3" xfId="497" xr:uid="{00000000-0005-0000-0000-0000DC010000}"/>
    <cellStyle name="40% - Énfasis4 2 3 3" xfId="498" xr:uid="{00000000-0005-0000-0000-0000DD010000}"/>
    <cellStyle name="40% - Énfasis4 2 3 4" xfId="499" xr:uid="{00000000-0005-0000-0000-0000DE010000}"/>
    <cellStyle name="40% - Énfasis4 2 4" xfId="500" xr:uid="{00000000-0005-0000-0000-0000DF010000}"/>
    <cellStyle name="40% - Énfasis4 2 4 2" xfId="501" xr:uid="{00000000-0005-0000-0000-0000E0010000}"/>
    <cellStyle name="40% - Énfasis4 2 4 3" xfId="502" xr:uid="{00000000-0005-0000-0000-0000E1010000}"/>
    <cellStyle name="40% - Énfasis4 2 5" xfId="503" xr:uid="{00000000-0005-0000-0000-0000E2010000}"/>
    <cellStyle name="40% - Énfasis4 2 5 2" xfId="504" xr:uid="{00000000-0005-0000-0000-0000E3010000}"/>
    <cellStyle name="40% - Énfasis4 2 5 3" xfId="505" xr:uid="{00000000-0005-0000-0000-0000E4010000}"/>
    <cellStyle name="40% - Énfasis4 2 6" xfId="506" xr:uid="{00000000-0005-0000-0000-0000E5010000}"/>
    <cellStyle name="40% - Énfasis4 2 7" xfId="507" xr:uid="{00000000-0005-0000-0000-0000E6010000}"/>
    <cellStyle name="40% - Énfasis4 2 8" xfId="508" xr:uid="{00000000-0005-0000-0000-0000E7010000}"/>
    <cellStyle name="40% - Énfasis4 3" xfId="509" xr:uid="{00000000-0005-0000-0000-0000E8010000}"/>
    <cellStyle name="40% - Énfasis4 3 2" xfId="510" xr:uid="{00000000-0005-0000-0000-0000E9010000}"/>
    <cellStyle name="40% - Énfasis4 3 2 2" xfId="511" xr:uid="{00000000-0005-0000-0000-0000EA010000}"/>
    <cellStyle name="40% - Énfasis4 3 2 3" xfId="512" xr:uid="{00000000-0005-0000-0000-0000EB010000}"/>
    <cellStyle name="40% - Énfasis4 3 3" xfId="513" xr:uid="{00000000-0005-0000-0000-0000EC010000}"/>
    <cellStyle name="40% - Énfasis4 3 4" xfId="514" xr:uid="{00000000-0005-0000-0000-0000ED010000}"/>
    <cellStyle name="40% - Énfasis4 4" xfId="515" xr:uid="{00000000-0005-0000-0000-0000EE010000}"/>
    <cellStyle name="40% - Énfasis4 4 2" xfId="516" xr:uid="{00000000-0005-0000-0000-0000EF010000}"/>
    <cellStyle name="40% - Énfasis4 4 2 2" xfId="517" xr:uid="{00000000-0005-0000-0000-0000F0010000}"/>
    <cellStyle name="40% - Énfasis4 4 2 3" xfId="518" xr:uid="{00000000-0005-0000-0000-0000F1010000}"/>
    <cellStyle name="40% - Énfasis4 4 3" xfId="519" xr:uid="{00000000-0005-0000-0000-0000F2010000}"/>
    <cellStyle name="40% - Énfasis4 4 4" xfId="520" xr:uid="{00000000-0005-0000-0000-0000F3010000}"/>
    <cellStyle name="40% - Énfasis4 5" xfId="521" xr:uid="{00000000-0005-0000-0000-0000F4010000}"/>
    <cellStyle name="40% - Énfasis4 5 2" xfId="522" xr:uid="{00000000-0005-0000-0000-0000F5010000}"/>
    <cellStyle name="40% - Énfasis4 5 3" xfId="523" xr:uid="{00000000-0005-0000-0000-0000F6010000}"/>
    <cellStyle name="40% - Énfasis4 6" xfId="524" xr:uid="{00000000-0005-0000-0000-0000F7010000}"/>
    <cellStyle name="40% - Énfasis4 6 2" xfId="525" xr:uid="{00000000-0005-0000-0000-0000F8010000}"/>
    <cellStyle name="40% - Énfasis4 6 3" xfId="526" xr:uid="{00000000-0005-0000-0000-0000F9010000}"/>
    <cellStyle name="40% - Énfasis4 7" xfId="527" xr:uid="{00000000-0005-0000-0000-0000FA010000}"/>
    <cellStyle name="40% - Énfasis4 7 2" xfId="528" xr:uid="{00000000-0005-0000-0000-0000FB010000}"/>
    <cellStyle name="40% - Énfasis4 7 3" xfId="529" xr:uid="{00000000-0005-0000-0000-0000FC010000}"/>
    <cellStyle name="40% - Énfasis4 8" xfId="530" xr:uid="{00000000-0005-0000-0000-0000FD010000}"/>
    <cellStyle name="40% - Énfasis4 8 2" xfId="531" xr:uid="{00000000-0005-0000-0000-0000FE010000}"/>
    <cellStyle name="40% - Énfasis4 9" xfId="532" xr:uid="{00000000-0005-0000-0000-0000FF010000}"/>
    <cellStyle name="40% - Énfasis5 10" xfId="534" xr:uid="{00000000-0005-0000-0000-000000020000}"/>
    <cellStyle name="40% - Énfasis5 11" xfId="535" xr:uid="{00000000-0005-0000-0000-000001020000}"/>
    <cellStyle name="40% - Énfasis5 12" xfId="536" xr:uid="{00000000-0005-0000-0000-000002020000}"/>
    <cellStyle name="40% - Énfasis5 13" xfId="537" xr:uid="{00000000-0005-0000-0000-000003020000}"/>
    <cellStyle name="40% - Énfasis5 14" xfId="533" xr:uid="{00000000-0005-0000-0000-000004020000}"/>
    <cellStyle name="40% - Énfasis5 2" xfId="538" xr:uid="{00000000-0005-0000-0000-000005020000}"/>
    <cellStyle name="40% - Énfasis5 2 2" xfId="539" xr:uid="{00000000-0005-0000-0000-000006020000}"/>
    <cellStyle name="40% - Énfasis5 2 2 2" xfId="540" xr:uid="{00000000-0005-0000-0000-000007020000}"/>
    <cellStyle name="40% - Énfasis5 2 2 2 2" xfId="541" xr:uid="{00000000-0005-0000-0000-000008020000}"/>
    <cellStyle name="40% - Énfasis5 2 2 2 3" xfId="542" xr:uid="{00000000-0005-0000-0000-000009020000}"/>
    <cellStyle name="40% - Énfasis5 2 2 3" xfId="543" xr:uid="{00000000-0005-0000-0000-00000A020000}"/>
    <cellStyle name="40% - Énfasis5 2 2 4" xfId="544" xr:uid="{00000000-0005-0000-0000-00000B020000}"/>
    <cellStyle name="40% - Énfasis5 2 3" xfId="545" xr:uid="{00000000-0005-0000-0000-00000C020000}"/>
    <cellStyle name="40% - Énfasis5 2 3 2" xfId="546" xr:uid="{00000000-0005-0000-0000-00000D020000}"/>
    <cellStyle name="40% - Énfasis5 2 3 2 2" xfId="547" xr:uid="{00000000-0005-0000-0000-00000E020000}"/>
    <cellStyle name="40% - Énfasis5 2 3 2 3" xfId="548" xr:uid="{00000000-0005-0000-0000-00000F020000}"/>
    <cellStyle name="40% - Énfasis5 2 3 3" xfId="549" xr:uid="{00000000-0005-0000-0000-000010020000}"/>
    <cellStyle name="40% - Énfasis5 2 3 4" xfId="550" xr:uid="{00000000-0005-0000-0000-000011020000}"/>
    <cellStyle name="40% - Énfasis5 2 4" xfId="551" xr:uid="{00000000-0005-0000-0000-000012020000}"/>
    <cellStyle name="40% - Énfasis5 2 4 2" xfId="552" xr:uid="{00000000-0005-0000-0000-000013020000}"/>
    <cellStyle name="40% - Énfasis5 2 4 3" xfId="553" xr:uid="{00000000-0005-0000-0000-000014020000}"/>
    <cellStyle name="40% - Énfasis5 2 5" xfId="554" xr:uid="{00000000-0005-0000-0000-000015020000}"/>
    <cellStyle name="40% - Énfasis5 2 5 2" xfId="555" xr:uid="{00000000-0005-0000-0000-000016020000}"/>
    <cellStyle name="40% - Énfasis5 2 5 3" xfId="556" xr:uid="{00000000-0005-0000-0000-000017020000}"/>
    <cellStyle name="40% - Énfasis5 2 6" xfId="557" xr:uid="{00000000-0005-0000-0000-000018020000}"/>
    <cellStyle name="40% - Énfasis5 2 7" xfId="558" xr:uid="{00000000-0005-0000-0000-000019020000}"/>
    <cellStyle name="40% - Énfasis5 2 8" xfId="559" xr:uid="{00000000-0005-0000-0000-00001A020000}"/>
    <cellStyle name="40% - Énfasis5 3" xfId="560" xr:uid="{00000000-0005-0000-0000-00001B020000}"/>
    <cellStyle name="40% - Énfasis5 3 2" xfId="561" xr:uid="{00000000-0005-0000-0000-00001C020000}"/>
    <cellStyle name="40% - Énfasis5 3 2 2" xfId="562" xr:uid="{00000000-0005-0000-0000-00001D020000}"/>
    <cellStyle name="40% - Énfasis5 3 2 3" xfId="563" xr:uid="{00000000-0005-0000-0000-00001E020000}"/>
    <cellStyle name="40% - Énfasis5 3 3" xfId="564" xr:uid="{00000000-0005-0000-0000-00001F020000}"/>
    <cellStyle name="40% - Énfasis5 3 4" xfId="565" xr:uid="{00000000-0005-0000-0000-000020020000}"/>
    <cellStyle name="40% - Énfasis5 4" xfId="566" xr:uid="{00000000-0005-0000-0000-000021020000}"/>
    <cellStyle name="40% - Énfasis5 4 2" xfId="567" xr:uid="{00000000-0005-0000-0000-000022020000}"/>
    <cellStyle name="40% - Énfasis5 4 2 2" xfId="568" xr:uid="{00000000-0005-0000-0000-000023020000}"/>
    <cellStyle name="40% - Énfasis5 4 2 3" xfId="569" xr:uid="{00000000-0005-0000-0000-000024020000}"/>
    <cellStyle name="40% - Énfasis5 4 3" xfId="570" xr:uid="{00000000-0005-0000-0000-000025020000}"/>
    <cellStyle name="40% - Énfasis5 4 4" xfId="571" xr:uid="{00000000-0005-0000-0000-000026020000}"/>
    <cellStyle name="40% - Énfasis5 5" xfId="572" xr:uid="{00000000-0005-0000-0000-000027020000}"/>
    <cellStyle name="40% - Énfasis5 5 2" xfId="573" xr:uid="{00000000-0005-0000-0000-000028020000}"/>
    <cellStyle name="40% - Énfasis5 5 3" xfId="574" xr:uid="{00000000-0005-0000-0000-000029020000}"/>
    <cellStyle name="40% - Énfasis5 6" xfId="575" xr:uid="{00000000-0005-0000-0000-00002A020000}"/>
    <cellStyle name="40% - Énfasis5 6 2" xfId="576" xr:uid="{00000000-0005-0000-0000-00002B020000}"/>
    <cellStyle name="40% - Énfasis5 6 3" xfId="577" xr:uid="{00000000-0005-0000-0000-00002C020000}"/>
    <cellStyle name="40% - Énfasis5 7" xfId="578" xr:uid="{00000000-0005-0000-0000-00002D020000}"/>
    <cellStyle name="40% - Énfasis5 7 2" xfId="579" xr:uid="{00000000-0005-0000-0000-00002E020000}"/>
    <cellStyle name="40% - Énfasis5 7 3" xfId="580" xr:uid="{00000000-0005-0000-0000-00002F020000}"/>
    <cellStyle name="40% - Énfasis5 8" xfId="581" xr:uid="{00000000-0005-0000-0000-000030020000}"/>
    <cellStyle name="40% - Énfasis5 8 2" xfId="582" xr:uid="{00000000-0005-0000-0000-000031020000}"/>
    <cellStyle name="40% - Énfasis5 9" xfId="583" xr:uid="{00000000-0005-0000-0000-000032020000}"/>
    <cellStyle name="40% - Énfasis6 10" xfId="585" xr:uid="{00000000-0005-0000-0000-000033020000}"/>
    <cellStyle name="40% - Énfasis6 11" xfId="586" xr:uid="{00000000-0005-0000-0000-000034020000}"/>
    <cellStyle name="40% - Énfasis6 12" xfId="587" xr:uid="{00000000-0005-0000-0000-000035020000}"/>
    <cellStyle name="40% - Énfasis6 13" xfId="588" xr:uid="{00000000-0005-0000-0000-000036020000}"/>
    <cellStyle name="40% - Énfasis6 14" xfId="584" xr:uid="{00000000-0005-0000-0000-000037020000}"/>
    <cellStyle name="40% - Énfasis6 2" xfId="589" xr:uid="{00000000-0005-0000-0000-000038020000}"/>
    <cellStyle name="40% - Énfasis6 2 2" xfId="590" xr:uid="{00000000-0005-0000-0000-000039020000}"/>
    <cellStyle name="40% - Énfasis6 2 2 2" xfId="591" xr:uid="{00000000-0005-0000-0000-00003A020000}"/>
    <cellStyle name="40% - Énfasis6 2 2 2 2" xfId="592" xr:uid="{00000000-0005-0000-0000-00003B020000}"/>
    <cellStyle name="40% - Énfasis6 2 2 2 3" xfId="593" xr:uid="{00000000-0005-0000-0000-00003C020000}"/>
    <cellStyle name="40% - Énfasis6 2 2 3" xfId="594" xr:uid="{00000000-0005-0000-0000-00003D020000}"/>
    <cellStyle name="40% - Énfasis6 2 2 4" xfId="595" xr:uid="{00000000-0005-0000-0000-00003E020000}"/>
    <cellStyle name="40% - Énfasis6 2 3" xfId="596" xr:uid="{00000000-0005-0000-0000-00003F020000}"/>
    <cellStyle name="40% - Énfasis6 2 3 2" xfId="597" xr:uid="{00000000-0005-0000-0000-000040020000}"/>
    <cellStyle name="40% - Énfasis6 2 3 2 2" xfId="598" xr:uid="{00000000-0005-0000-0000-000041020000}"/>
    <cellStyle name="40% - Énfasis6 2 3 2 3" xfId="599" xr:uid="{00000000-0005-0000-0000-000042020000}"/>
    <cellStyle name="40% - Énfasis6 2 3 3" xfId="600" xr:uid="{00000000-0005-0000-0000-000043020000}"/>
    <cellStyle name="40% - Énfasis6 2 3 4" xfId="601" xr:uid="{00000000-0005-0000-0000-000044020000}"/>
    <cellStyle name="40% - Énfasis6 2 4" xfId="602" xr:uid="{00000000-0005-0000-0000-000045020000}"/>
    <cellStyle name="40% - Énfasis6 2 4 2" xfId="603" xr:uid="{00000000-0005-0000-0000-000046020000}"/>
    <cellStyle name="40% - Énfasis6 2 4 3" xfId="604" xr:uid="{00000000-0005-0000-0000-000047020000}"/>
    <cellStyle name="40% - Énfasis6 2 5" xfId="605" xr:uid="{00000000-0005-0000-0000-000048020000}"/>
    <cellStyle name="40% - Énfasis6 2 5 2" xfId="606" xr:uid="{00000000-0005-0000-0000-000049020000}"/>
    <cellStyle name="40% - Énfasis6 2 5 3" xfId="607" xr:uid="{00000000-0005-0000-0000-00004A020000}"/>
    <cellStyle name="40% - Énfasis6 2 6" xfId="608" xr:uid="{00000000-0005-0000-0000-00004B020000}"/>
    <cellStyle name="40% - Énfasis6 2 7" xfId="609" xr:uid="{00000000-0005-0000-0000-00004C020000}"/>
    <cellStyle name="40% - Énfasis6 2 8" xfId="610" xr:uid="{00000000-0005-0000-0000-00004D020000}"/>
    <cellStyle name="40% - Énfasis6 3" xfId="611" xr:uid="{00000000-0005-0000-0000-00004E020000}"/>
    <cellStyle name="40% - Énfasis6 3 2" xfId="612" xr:uid="{00000000-0005-0000-0000-00004F020000}"/>
    <cellStyle name="40% - Énfasis6 3 2 2" xfId="613" xr:uid="{00000000-0005-0000-0000-000050020000}"/>
    <cellStyle name="40% - Énfasis6 3 2 3" xfId="614" xr:uid="{00000000-0005-0000-0000-000051020000}"/>
    <cellStyle name="40% - Énfasis6 3 3" xfId="615" xr:uid="{00000000-0005-0000-0000-000052020000}"/>
    <cellStyle name="40% - Énfasis6 3 4" xfId="616" xr:uid="{00000000-0005-0000-0000-000053020000}"/>
    <cellStyle name="40% - Énfasis6 4" xfId="617" xr:uid="{00000000-0005-0000-0000-000054020000}"/>
    <cellStyle name="40% - Énfasis6 4 2" xfId="618" xr:uid="{00000000-0005-0000-0000-000055020000}"/>
    <cellStyle name="40% - Énfasis6 4 2 2" xfId="619" xr:uid="{00000000-0005-0000-0000-000056020000}"/>
    <cellStyle name="40% - Énfasis6 4 2 3" xfId="620" xr:uid="{00000000-0005-0000-0000-000057020000}"/>
    <cellStyle name="40% - Énfasis6 4 3" xfId="621" xr:uid="{00000000-0005-0000-0000-000058020000}"/>
    <cellStyle name="40% - Énfasis6 4 4" xfId="622" xr:uid="{00000000-0005-0000-0000-000059020000}"/>
    <cellStyle name="40% - Énfasis6 5" xfId="623" xr:uid="{00000000-0005-0000-0000-00005A020000}"/>
    <cellStyle name="40% - Énfasis6 5 2" xfId="624" xr:uid="{00000000-0005-0000-0000-00005B020000}"/>
    <cellStyle name="40% - Énfasis6 5 3" xfId="625" xr:uid="{00000000-0005-0000-0000-00005C020000}"/>
    <cellStyle name="40% - Énfasis6 6" xfId="626" xr:uid="{00000000-0005-0000-0000-00005D020000}"/>
    <cellStyle name="40% - Énfasis6 6 2" xfId="627" xr:uid="{00000000-0005-0000-0000-00005E020000}"/>
    <cellStyle name="40% - Énfasis6 6 3" xfId="628" xr:uid="{00000000-0005-0000-0000-00005F020000}"/>
    <cellStyle name="40% - Énfasis6 7" xfId="629" xr:uid="{00000000-0005-0000-0000-000060020000}"/>
    <cellStyle name="40% - Énfasis6 7 2" xfId="630" xr:uid="{00000000-0005-0000-0000-000061020000}"/>
    <cellStyle name="40% - Énfasis6 7 3" xfId="631" xr:uid="{00000000-0005-0000-0000-000062020000}"/>
    <cellStyle name="40% - Énfasis6 8" xfId="632" xr:uid="{00000000-0005-0000-0000-000063020000}"/>
    <cellStyle name="40% - Énfasis6 8 2" xfId="633" xr:uid="{00000000-0005-0000-0000-000064020000}"/>
    <cellStyle name="40% - Énfasis6 9" xfId="634" xr:uid="{00000000-0005-0000-0000-000065020000}"/>
    <cellStyle name="60% - Énfasis1 2" xfId="636" xr:uid="{00000000-0005-0000-0000-000066020000}"/>
    <cellStyle name="60% - Énfasis1 2 2" xfId="637" xr:uid="{00000000-0005-0000-0000-000067020000}"/>
    <cellStyle name="60% - Énfasis1 3" xfId="635" xr:uid="{00000000-0005-0000-0000-000068020000}"/>
    <cellStyle name="60% - Énfasis2 2" xfId="639" xr:uid="{00000000-0005-0000-0000-000069020000}"/>
    <cellStyle name="60% - Énfasis2 2 2" xfId="640" xr:uid="{00000000-0005-0000-0000-00006A020000}"/>
    <cellStyle name="60% - Énfasis2 3" xfId="638" xr:uid="{00000000-0005-0000-0000-00006B020000}"/>
    <cellStyle name="60% - Énfasis3 2" xfId="642" xr:uid="{00000000-0005-0000-0000-00006C020000}"/>
    <cellStyle name="60% - Énfasis3 2 2" xfId="643" xr:uid="{00000000-0005-0000-0000-00006D020000}"/>
    <cellStyle name="60% - Énfasis3 3" xfId="641" xr:uid="{00000000-0005-0000-0000-00006E020000}"/>
    <cellStyle name="60% - Énfasis4 2" xfId="645" xr:uid="{00000000-0005-0000-0000-00006F020000}"/>
    <cellStyle name="60% - Énfasis4 2 2" xfId="646" xr:uid="{00000000-0005-0000-0000-000070020000}"/>
    <cellStyle name="60% - Énfasis4 3" xfId="644" xr:uid="{00000000-0005-0000-0000-000071020000}"/>
    <cellStyle name="60% - Énfasis5 2" xfId="648" xr:uid="{00000000-0005-0000-0000-000072020000}"/>
    <cellStyle name="60% - Énfasis5 2 2" xfId="649" xr:uid="{00000000-0005-0000-0000-000073020000}"/>
    <cellStyle name="60% - Énfasis5 3" xfId="647" xr:uid="{00000000-0005-0000-0000-000074020000}"/>
    <cellStyle name="60% - Énfasis6 2" xfId="651" xr:uid="{00000000-0005-0000-0000-000075020000}"/>
    <cellStyle name="60% - Énfasis6 2 2" xfId="652" xr:uid="{00000000-0005-0000-0000-000076020000}"/>
    <cellStyle name="60% - Énfasis6 3" xfId="650" xr:uid="{00000000-0005-0000-0000-000077020000}"/>
    <cellStyle name="Buena 2" xfId="653" xr:uid="{00000000-0005-0000-0000-000078020000}"/>
    <cellStyle name="Cálculo 2" xfId="655" xr:uid="{00000000-0005-0000-0000-000079020000}"/>
    <cellStyle name="Cálculo 3" xfId="654" xr:uid="{00000000-0005-0000-0000-00007A020000}"/>
    <cellStyle name="Celda de comprobación 2" xfId="657" xr:uid="{00000000-0005-0000-0000-00007B020000}"/>
    <cellStyle name="Celda de comprobación 3" xfId="656" xr:uid="{00000000-0005-0000-0000-00007C020000}"/>
    <cellStyle name="Celda vinculada 2" xfId="659" xr:uid="{00000000-0005-0000-0000-00007D020000}"/>
    <cellStyle name="Celda vinculada 3" xfId="658" xr:uid="{00000000-0005-0000-0000-00007E020000}"/>
    <cellStyle name="Comma [1]" xfId="660" xr:uid="{00000000-0005-0000-0000-00007F020000}"/>
    <cellStyle name="Comma [1] 2" xfId="661" xr:uid="{00000000-0005-0000-0000-000080020000}"/>
    <cellStyle name="Comma0 - Modelo1" xfId="662" xr:uid="{00000000-0005-0000-0000-000081020000}"/>
    <cellStyle name="Comma0 - Style1" xfId="663" xr:uid="{00000000-0005-0000-0000-000082020000}"/>
    <cellStyle name="Comma1 - Modelo2" xfId="664" xr:uid="{00000000-0005-0000-0000-000083020000}"/>
    <cellStyle name="Comma1 - Style2" xfId="665" xr:uid="{00000000-0005-0000-0000-000084020000}"/>
    <cellStyle name="DataPilot Title" xfId="3" xr:uid="{00000000-0005-0000-0000-000085020000}"/>
    <cellStyle name="Dia" xfId="666" xr:uid="{00000000-0005-0000-0000-000086020000}"/>
    <cellStyle name="Encabez1" xfId="667" xr:uid="{00000000-0005-0000-0000-000087020000}"/>
    <cellStyle name="Encabez2" xfId="668" xr:uid="{00000000-0005-0000-0000-000088020000}"/>
    <cellStyle name="Encabezado 1 2" xfId="669" xr:uid="{00000000-0005-0000-0000-000089020000}"/>
    <cellStyle name="Encabezado 4 2" xfId="671" xr:uid="{00000000-0005-0000-0000-00008A020000}"/>
    <cellStyle name="Encabezado 4 3" xfId="670" xr:uid="{00000000-0005-0000-0000-00008B020000}"/>
    <cellStyle name="Énfasis1 2" xfId="673" xr:uid="{00000000-0005-0000-0000-00008C020000}"/>
    <cellStyle name="Énfasis1 3" xfId="672" xr:uid="{00000000-0005-0000-0000-00008D020000}"/>
    <cellStyle name="Énfasis2 2" xfId="675" xr:uid="{00000000-0005-0000-0000-00008E020000}"/>
    <cellStyle name="Énfasis2 3" xfId="674" xr:uid="{00000000-0005-0000-0000-00008F020000}"/>
    <cellStyle name="Énfasis3 2" xfId="677" xr:uid="{00000000-0005-0000-0000-000090020000}"/>
    <cellStyle name="Énfasis3 3" xfId="676" xr:uid="{00000000-0005-0000-0000-000091020000}"/>
    <cellStyle name="Énfasis4 2" xfId="679" xr:uid="{00000000-0005-0000-0000-000092020000}"/>
    <cellStyle name="Énfasis4 3" xfId="678" xr:uid="{00000000-0005-0000-0000-000093020000}"/>
    <cellStyle name="Énfasis5 2" xfId="681" xr:uid="{00000000-0005-0000-0000-000094020000}"/>
    <cellStyle name="Énfasis5 3" xfId="680" xr:uid="{00000000-0005-0000-0000-000095020000}"/>
    <cellStyle name="Énfasis6 2" xfId="683" xr:uid="{00000000-0005-0000-0000-000096020000}"/>
    <cellStyle name="Énfasis6 3" xfId="682" xr:uid="{00000000-0005-0000-0000-000097020000}"/>
    <cellStyle name="Entrada 2" xfId="685" xr:uid="{00000000-0005-0000-0000-000098020000}"/>
    <cellStyle name="Entrada 3" xfId="684" xr:uid="{00000000-0005-0000-0000-000099020000}"/>
    <cellStyle name="Euro" xfId="686" xr:uid="{00000000-0005-0000-0000-00009A020000}"/>
    <cellStyle name="Euro 2" xfId="687" xr:uid="{00000000-0005-0000-0000-00009B020000}"/>
    <cellStyle name="F2" xfId="688" xr:uid="{00000000-0005-0000-0000-00009C020000}"/>
    <cellStyle name="F3" xfId="689" xr:uid="{00000000-0005-0000-0000-00009D020000}"/>
    <cellStyle name="F4" xfId="690" xr:uid="{00000000-0005-0000-0000-00009E020000}"/>
    <cellStyle name="F5" xfId="691" xr:uid="{00000000-0005-0000-0000-00009F020000}"/>
    <cellStyle name="F6" xfId="692" xr:uid="{00000000-0005-0000-0000-0000A0020000}"/>
    <cellStyle name="F7" xfId="693" xr:uid="{00000000-0005-0000-0000-0000A1020000}"/>
    <cellStyle name="F8" xfId="694" xr:uid="{00000000-0005-0000-0000-0000A2020000}"/>
    <cellStyle name="Fijo" xfId="695" xr:uid="{00000000-0005-0000-0000-0000A3020000}"/>
    <cellStyle name="Financiero" xfId="696" xr:uid="{00000000-0005-0000-0000-0000A4020000}"/>
    <cellStyle name="Hide" xfId="697" xr:uid="{00000000-0005-0000-0000-0000A5020000}"/>
    <cellStyle name="Hipervínculo 2" xfId="698" xr:uid="{00000000-0005-0000-0000-0000A6020000}"/>
    <cellStyle name="Hipervínculo 3" xfId="699" xr:uid="{00000000-0005-0000-0000-0000A7020000}"/>
    <cellStyle name="Incorrecto 2" xfId="701" xr:uid="{00000000-0005-0000-0000-0000A8020000}"/>
    <cellStyle name="Incorrecto 3" xfId="700" xr:uid="{00000000-0005-0000-0000-0000A9020000}"/>
    <cellStyle name="Millares" xfId="1370" builtinId="3"/>
    <cellStyle name="Millares [0]" xfId="1" builtinId="6"/>
    <cellStyle name="Millares [0] 10" xfId="1187" xr:uid="{00000000-0005-0000-0000-0000AC020000}"/>
    <cellStyle name="Millares [0] 10 2" xfId="1645" xr:uid="{1D41FC6F-23E1-4A8A-BAD8-AE9E5A13C956}"/>
    <cellStyle name="Millares [0] 10 2 2" xfId="2561" xr:uid="{65C491D4-A01F-4E62-932A-0EDC45DB5460}"/>
    <cellStyle name="Millares [0] 10 3" xfId="2103" xr:uid="{76F66E83-2BD6-463D-A05D-4C8B87727D5E}"/>
    <cellStyle name="Millares [0] 11" xfId="1275" xr:uid="{00000000-0005-0000-0000-0000AD020000}"/>
    <cellStyle name="Millares [0] 11 2" xfId="1733" xr:uid="{C6C198EF-0CB6-4B21-90A8-4F6B33C14038}"/>
    <cellStyle name="Millares [0] 11 2 2" xfId="2649" xr:uid="{63BBE144-EF2D-4820-A65B-89FCDCA0144A}"/>
    <cellStyle name="Millares [0] 11 3" xfId="2191" xr:uid="{AB36889C-1F48-4623-8EF7-D80DA055F911}"/>
    <cellStyle name="Millares [0] 12" xfId="13" xr:uid="{00000000-0005-0000-0000-0000AE020000}"/>
    <cellStyle name="Millares [0] 12 2" xfId="1380" xr:uid="{22F093EC-2ED1-4AF2-823A-9FC178514CF1}"/>
    <cellStyle name="Millares [0] 12 2 2" xfId="2296" xr:uid="{6372FD3F-A84F-4DA8-A41C-E21C59EC28A8}"/>
    <cellStyle name="Millares [0] 12 3" xfId="1838" xr:uid="{0EA8FA17-6532-4CCE-B560-828499F83B41}"/>
    <cellStyle name="Millares [0] 13" xfId="1371" xr:uid="{B1694169-39A0-4548-AF05-89598F63500C}"/>
    <cellStyle name="Millares [0] 13 2" xfId="2287" xr:uid="{681258CA-6EA9-43F9-85F3-CA9AC89D91DF}"/>
    <cellStyle name="Millares [0] 14" xfId="1829" xr:uid="{61930682-8638-4927-B820-2313D622AD17}"/>
    <cellStyle name="Millares [0] 2" xfId="7" xr:uid="{00000000-0005-0000-0000-0000AF020000}"/>
    <cellStyle name="Millares [0] 2 10" xfId="1279" xr:uid="{00000000-0005-0000-0000-0000B0020000}"/>
    <cellStyle name="Millares [0] 2 10 2" xfId="1737" xr:uid="{E471AD96-AC85-4185-B5F0-8122D3D48E9B}"/>
    <cellStyle name="Millares [0] 2 10 2 2" xfId="2653" xr:uid="{E86145F3-E329-4D32-8276-9A572F7859DD}"/>
    <cellStyle name="Millares [0] 2 10 3" xfId="2195" xr:uid="{3B656759-61D7-4A8D-A7B9-7AC9C913A47A}"/>
    <cellStyle name="Millares [0] 2 11" xfId="17" xr:uid="{00000000-0005-0000-0000-0000B1020000}"/>
    <cellStyle name="Millares [0] 2 11 2" xfId="1384" xr:uid="{37EE9828-B0EE-45AF-9E78-C30D15D303B7}"/>
    <cellStyle name="Millares [0] 2 11 2 2" xfId="2300" xr:uid="{18919AE5-E6A2-4B33-9E51-DBB50217F3AE}"/>
    <cellStyle name="Millares [0] 2 11 3" xfId="1842" xr:uid="{A62B2B05-9FCA-41D6-BD84-414DF598FF97}"/>
    <cellStyle name="Millares [0] 2 12" xfId="1375" xr:uid="{EC450ECD-C335-47C4-8D0D-6A61BD87AC58}"/>
    <cellStyle name="Millares [0] 2 12 2" xfId="2291" xr:uid="{74A44778-7195-4698-9534-59FFB2CB44C4}"/>
    <cellStyle name="Millares [0] 2 13" xfId="1833" xr:uid="{810001EE-DCA4-4D1D-984A-1E2225FDC90F}"/>
    <cellStyle name="Millares [0] 2 2" xfId="705" xr:uid="{00000000-0005-0000-0000-0000B2020000}"/>
    <cellStyle name="Millares [0] 2 2 2" xfId="1018" xr:uid="{00000000-0005-0000-0000-0000B3020000}"/>
    <cellStyle name="Millares [0] 2 2 2 2" xfId="1478" xr:uid="{F29DA83D-D003-45C3-BABA-4E34C2FDAB0D}"/>
    <cellStyle name="Millares [0] 2 2 2 2 2" xfId="2394" xr:uid="{F7699366-D1A1-4177-8ECA-A81BB73FD73D}"/>
    <cellStyle name="Millares [0] 2 2 2 3" xfId="1936" xr:uid="{27E46517-32DA-45AC-8BEC-57287338D4EA}"/>
    <cellStyle name="Millares [0] 2 2 3" xfId="1106" xr:uid="{00000000-0005-0000-0000-0000B4020000}"/>
    <cellStyle name="Millares [0] 2 2 3 2" xfId="1566" xr:uid="{79C28312-2A3E-4D86-BA25-578C05EACBA2}"/>
    <cellStyle name="Millares [0] 2 2 3 2 2" xfId="2482" xr:uid="{769AEDCA-0A4E-4767-BD80-E06E826B0ABF}"/>
    <cellStyle name="Millares [0] 2 2 3 3" xfId="2024" xr:uid="{479EC3FD-3364-4604-A3DA-CE595C765C36}"/>
    <cellStyle name="Millares [0] 2 2 4" xfId="1197" xr:uid="{00000000-0005-0000-0000-0000B5020000}"/>
    <cellStyle name="Millares [0] 2 2 4 2" xfId="1655" xr:uid="{4E20A3E1-6C15-4F00-A818-7666EB2B0897}"/>
    <cellStyle name="Millares [0] 2 2 4 2 2" xfId="2571" xr:uid="{1D10DDCA-8383-4AC4-93CD-1B095798D276}"/>
    <cellStyle name="Millares [0] 2 2 4 3" xfId="2113" xr:uid="{5736BF85-2246-40ED-9427-229410F93604}"/>
    <cellStyle name="Millares [0] 2 2 5" xfId="1285" xr:uid="{00000000-0005-0000-0000-0000B6020000}"/>
    <cellStyle name="Millares [0] 2 2 5 2" xfId="1743" xr:uid="{D64DFAA6-6B83-471B-8995-1E6511EB2B17}"/>
    <cellStyle name="Millares [0] 2 2 5 2 2" xfId="2659" xr:uid="{DAEF8899-FAF3-476A-90E0-DFF2D55BE13F}"/>
    <cellStyle name="Millares [0] 2 2 5 3" xfId="2201" xr:uid="{FE6E9A45-E6EE-4DCE-8261-0057861901F0}"/>
    <cellStyle name="Millares [0] 2 2 6" xfId="1390" xr:uid="{640BE1C4-3DAB-42CD-B230-BC1538F2EFBC}"/>
    <cellStyle name="Millares [0] 2 2 6 2" xfId="2306" xr:uid="{9AD59DC7-C1BE-4239-B849-3C0967B4ACF4}"/>
    <cellStyle name="Millares [0] 2 2 7" xfId="1848" xr:uid="{A30ECE31-0A85-4313-8FDF-3FD80D4C0082}"/>
    <cellStyle name="Millares [0] 2 3" xfId="706" xr:uid="{00000000-0005-0000-0000-0000B7020000}"/>
    <cellStyle name="Millares [0] 2 3 2" xfId="1019" xr:uid="{00000000-0005-0000-0000-0000B8020000}"/>
    <cellStyle name="Millares [0] 2 3 2 2" xfId="1479" xr:uid="{A51EE185-7F1D-489C-B620-6D1064AB8115}"/>
    <cellStyle name="Millares [0] 2 3 2 2 2" xfId="2395" xr:uid="{2AA0B2E5-DA3F-474F-B2B7-04A2CB517039}"/>
    <cellStyle name="Millares [0] 2 3 2 3" xfId="1937" xr:uid="{C7B318E9-EB26-4870-89FF-EBE00BB59592}"/>
    <cellStyle name="Millares [0] 2 3 3" xfId="1107" xr:uid="{00000000-0005-0000-0000-0000B9020000}"/>
    <cellStyle name="Millares [0] 2 3 3 2" xfId="1567" xr:uid="{DC484FBA-EDF1-41F8-B6DC-CD13A5D62298}"/>
    <cellStyle name="Millares [0] 2 3 3 2 2" xfId="2483" xr:uid="{E1ADB928-DDB7-4605-9121-5487EC747A07}"/>
    <cellStyle name="Millares [0] 2 3 3 3" xfId="2025" xr:uid="{F613348E-E810-4405-9FE7-7E880A035FBB}"/>
    <cellStyle name="Millares [0] 2 3 4" xfId="1198" xr:uid="{00000000-0005-0000-0000-0000BA020000}"/>
    <cellStyle name="Millares [0] 2 3 4 2" xfId="1656" xr:uid="{AF6680C0-93A6-49C6-9B94-938AB6252BDD}"/>
    <cellStyle name="Millares [0] 2 3 4 2 2" xfId="2572" xr:uid="{14FFD3AA-9142-49A0-8FE4-5556F5743106}"/>
    <cellStyle name="Millares [0] 2 3 4 3" xfId="2114" xr:uid="{70E03CD7-6874-48ED-9D04-F64A48FA3847}"/>
    <cellStyle name="Millares [0] 2 3 5" xfId="1286" xr:uid="{00000000-0005-0000-0000-0000BB020000}"/>
    <cellStyle name="Millares [0] 2 3 5 2" xfId="1744" xr:uid="{9DEC5D52-66E7-4A1B-AF80-92702E1CCECD}"/>
    <cellStyle name="Millares [0] 2 3 5 2 2" xfId="2660" xr:uid="{32AA55B0-840D-404C-9BD0-DEF5636DFEF8}"/>
    <cellStyle name="Millares [0] 2 3 5 3" xfId="2202" xr:uid="{C22D558A-EDA5-4012-8251-5B7EF92F521E}"/>
    <cellStyle name="Millares [0] 2 3 6" xfId="1391" xr:uid="{9D782830-32DA-4D52-9D2C-575F990C8072}"/>
    <cellStyle name="Millares [0] 2 3 6 2" xfId="2307" xr:uid="{2C1B1F86-74BA-45B0-BE68-951247C107F1}"/>
    <cellStyle name="Millares [0] 2 3 7" xfId="1849" xr:uid="{851D13E1-AD7F-482E-8009-4092C2B361D5}"/>
    <cellStyle name="Millares [0] 2 4" xfId="707" xr:uid="{00000000-0005-0000-0000-0000BC020000}"/>
    <cellStyle name="Millares [0] 2 4 2" xfId="1020" xr:uid="{00000000-0005-0000-0000-0000BD020000}"/>
    <cellStyle name="Millares [0] 2 4 2 2" xfId="1480" xr:uid="{903767C2-CE5C-4AC1-A9E0-D16098D5E9C3}"/>
    <cellStyle name="Millares [0] 2 4 2 2 2" xfId="2396" xr:uid="{AF2718F8-F22E-4B86-85B9-B6FA8D9411FC}"/>
    <cellStyle name="Millares [0] 2 4 2 3" xfId="1938" xr:uid="{95F9992F-EF5D-43FA-A1CE-ABD05D8F2EA0}"/>
    <cellStyle name="Millares [0] 2 4 3" xfId="1108" xr:uid="{00000000-0005-0000-0000-0000BE020000}"/>
    <cellStyle name="Millares [0] 2 4 3 2" xfId="1568" xr:uid="{B06AC91B-160B-47ED-A4EE-7D71DE7A6FDC}"/>
    <cellStyle name="Millares [0] 2 4 3 2 2" xfId="2484" xr:uid="{0F9B294E-15ED-45A5-BB76-B3FBFDF737A3}"/>
    <cellStyle name="Millares [0] 2 4 3 3" xfId="2026" xr:uid="{52DF41A4-43B2-48B5-B4DC-45BA1D404136}"/>
    <cellStyle name="Millares [0] 2 4 4" xfId="1199" xr:uid="{00000000-0005-0000-0000-0000BF020000}"/>
    <cellStyle name="Millares [0] 2 4 4 2" xfId="1657" xr:uid="{F78EEB12-4D22-40D2-96A5-24D1AD603AFE}"/>
    <cellStyle name="Millares [0] 2 4 4 2 2" xfId="2573" xr:uid="{FB901E9F-F3B5-4CB5-B3A1-7037BDF7EA62}"/>
    <cellStyle name="Millares [0] 2 4 4 3" xfId="2115" xr:uid="{129626D6-1745-49FE-8B47-1AED64DEC002}"/>
    <cellStyle name="Millares [0] 2 4 5" xfId="1287" xr:uid="{00000000-0005-0000-0000-0000C0020000}"/>
    <cellStyle name="Millares [0] 2 4 5 2" xfId="1745" xr:uid="{5FD07404-8B90-4A9E-9D0F-EDA14125E005}"/>
    <cellStyle name="Millares [0] 2 4 5 2 2" xfId="2661" xr:uid="{9A19E045-4229-49A0-B6A7-C8BE0E7D28A2}"/>
    <cellStyle name="Millares [0] 2 4 5 3" xfId="2203" xr:uid="{C71A46EA-DF8F-45FB-9CD4-B5399B986DC3}"/>
    <cellStyle name="Millares [0] 2 4 6" xfId="1392" xr:uid="{52C03E56-76CE-4E27-A0E7-2BCFEC17E30E}"/>
    <cellStyle name="Millares [0] 2 4 6 2" xfId="2308" xr:uid="{AA027610-9D99-4CAD-9B54-BF16DE03E565}"/>
    <cellStyle name="Millares [0] 2 4 7" xfId="1850" xr:uid="{C5A49160-D205-4C8C-96F2-718828179DD6}"/>
    <cellStyle name="Millares [0] 2 5" xfId="708" xr:uid="{00000000-0005-0000-0000-0000C1020000}"/>
    <cellStyle name="Millares [0] 2 5 2" xfId="1021" xr:uid="{00000000-0005-0000-0000-0000C2020000}"/>
    <cellStyle name="Millares [0] 2 5 2 2" xfId="1481" xr:uid="{E93BD337-E306-415E-BAFE-1B969119DDA9}"/>
    <cellStyle name="Millares [0] 2 5 2 2 2" xfId="2397" xr:uid="{B997812D-6385-4B78-AA3E-F50C8F6F3CB8}"/>
    <cellStyle name="Millares [0] 2 5 2 3" xfId="1939" xr:uid="{57E8E565-D5A3-4DC0-8598-E57624F3F195}"/>
    <cellStyle name="Millares [0] 2 5 3" xfId="1109" xr:uid="{00000000-0005-0000-0000-0000C3020000}"/>
    <cellStyle name="Millares [0] 2 5 3 2" xfId="1569" xr:uid="{09DA0E2D-2FD9-409F-8886-9F9596C51393}"/>
    <cellStyle name="Millares [0] 2 5 3 2 2" xfId="2485" xr:uid="{4BDBA158-E7AB-47BD-9509-9265456909CD}"/>
    <cellStyle name="Millares [0] 2 5 3 3" xfId="2027" xr:uid="{BB4D1773-AC54-4DF3-B8D0-1C194B25DF3D}"/>
    <cellStyle name="Millares [0] 2 5 4" xfId="1200" xr:uid="{00000000-0005-0000-0000-0000C4020000}"/>
    <cellStyle name="Millares [0] 2 5 4 2" xfId="1658" xr:uid="{81821B6C-F346-4D86-9F60-7ADCE055C664}"/>
    <cellStyle name="Millares [0] 2 5 4 2 2" xfId="2574" xr:uid="{A4324CBB-116E-4594-B6B7-0C11AF78A7C8}"/>
    <cellStyle name="Millares [0] 2 5 4 3" xfId="2116" xr:uid="{A08D4FC1-5399-4885-8CE0-AADB81A2F0BD}"/>
    <cellStyle name="Millares [0] 2 5 5" xfId="1288" xr:uid="{00000000-0005-0000-0000-0000C5020000}"/>
    <cellStyle name="Millares [0] 2 5 5 2" xfId="1746" xr:uid="{976E3860-13EA-4E3F-A9A1-6EB2A1E857BA}"/>
    <cellStyle name="Millares [0] 2 5 5 2 2" xfId="2662" xr:uid="{8A7D88A2-6CF5-418D-87C7-59504662F0F9}"/>
    <cellStyle name="Millares [0] 2 5 5 3" xfId="2204" xr:uid="{43753867-0F90-4736-8342-D9BCCF136FCB}"/>
    <cellStyle name="Millares [0] 2 5 6" xfId="1393" xr:uid="{D32652C7-94EF-4484-BB2A-27C907D518E1}"/>
    <cellStyle name="Millares [0] 2 5 6 2" xfId="2309" xr:uid="{033D0558-7AB2-4760-B0BA-D030CF26E4F7}"/>
    <cellStyle name="Millares [0] 2 5 7" xfId="1851" xr:uid="{D57BD789-617C-4460-B877-E9265B318A1F}"/>
    <cellStyle name="Millares [0] 2 6" xfId="704" xr:uid="{00000000-0005-0000-0000-0000C6020000}"/>
    <cellStyle name="Millares [0] 2 6 2" xfId="1017" xr:uid="{00000000-0005-0000-0000-0000C7020000}"/>
    <cellStyle name="Millares [0] 2 6 2 2" xfId="1477" xr:uid="{2A0EA564-CBF4-431E-B6C8-4CDA83A2D173}"/>
    <cellStyle name="Millares [0] 2 6 2 2 2" xfId="2393" xr:uid="{8D66366C-80F3-4BCE-A91C-E177E14FF6A5}"/>
    <cellStyle name="Millares [0] 2 6 2 3" xfId="1935" xr:uid="{C9983D9D-0235-4B3B-8708-01089BDC8A65}"/>
    <cellStyle name="Millares [0] 2 6 3" xfId="1105" xr:uid="{00000000-0005-0000-0000-0000C8020000}"/>
    <cellStyle name="Millares [0] 2 6 3 2" xfId="1565" xr:uid="{824D393A-62E6-437D-A5DA-3EC037C3F69C}"/>
    <cellStyle name="Millares [0] 2 6 3 2 2" xfId="2481" xr:uid="{A8D7E6DF-E9E1-4E87-81BC-443553C23F44}"/>
    <cellStyle name="Millares [0] 2 6 3 3" xfId="2023" xr:uid="{841E62B7-F361-4005-858D-71647E1320CB}"/>
    <cellStyle name="Millares [0] 2 6 4" xfId="1196" xr:uid="{00000000-0005-0000-0000-0000C9020000}"/>
    <cellStyle name="Millares [0] 2 6 4 2" xfId="1654" xr:uid="{79D1F285-363B-40B3-B25C-E162E3FF9AC7}"/>
    <cellStyle name="Millares [0] 2 6 4 2 2" xfId="2570" xr:uid="{903AA59C-F0FE-4CB7-AA76-CA3DA2072BBE}"/>
    <cellStyle name="Millares [0] 2 6 4 3" xfId="2112" xr:uid="{CF9D5AF4-E3B1-4583-9BB5-C911B4C4594A}"/>
    <cellStyle name="Millares [0] 2 6 5" xfId="1284" xr:uid="{00000000-0005-0000-0000-0000CA020000}"/>
    <cellStyle name="Millares [0] 2 6 5 2" xfId="1742" xr:uid="{B6C63944-D3ED-4EA1-8FA6-96037F16666C}"/>
    <cellStyle name="Millares [0] 2 6 5 2 2" xfId="2658" xr:uid="{CDB1C7A2-3226-439A-8E29-C368C7742608}"/>
    <cellStyle name="Millares [0] 2 6 5 3" xfId="2200" xr:uid="{356C5A4B-CE7E-428A-87F8-F79CD5C076F9}"/>
    <cellStyle name="Millares [0] 2 6 6" xfId="1389" xr:uid="{CD6AFED9-14AA-4F32-86C7-9629E1EF35E7}"/>
    <cellStyle name="Millares [0] 2 6 6 2" xfId="2305" xr:uid="{B9F463CA-927F-4306-BF92-E75A6E1B2975}"/>
    <cellStyle name="Millares [0] 2 6 7" xfId="1847" xr:uid="{CDC0EF38-03C9-4971-B95E-065DAF8198DF}"/>
    <cellStyle name="Millares [0] 2 7" xfId="1012" xr:uid="{00000000-0005-0000-0000-0000CB020000}"/>
    <cellStyle name="Millares [0] 2 7 2" xfId="1472" xr:uid="{6B071EE4-8A19-44C0-ABE5-B1DCD5C43F9F}"/>
    <cellStyle name="Millares [0] 2 7 2 2" xfId="2388" xr:uid="{85FB3276-7774-4A42-B73B-CE127724054E}"/>
    <cellStyle name="Millares [0] 2 7 3" xfId="1930" xr:uid="{B8588D33-7EDB-4566-82B3-5D6C997F928D}"/>
    <cellStyle name="Millares [0] 2 8" xfId="1100" xr:uid="{00000000-0005-0000-0000-0000CC020000}"/>
    <cellStyle name="Millares [0] 2 8 2" xfId="1560" xr:uid="{7CF74B6E-C701-430C-BC43-E628EF6ABBB4}"/>
    <cellStyle name="Millares [0] 2 8 2 2" xfId="2476" xr:uid="{8280F562-F085-4BD8-B2A5-9233C8FA2564}"/>
    <cellStyle name="Millares [0] 2 8 3" xfId="2018" xr:uid="{AD15C99F-DF19-40CC-B29C-80D5490231AC}"/>
    <cellStyle name="Millares [0] 2 9" xfId="1191" xr:uid="{00000000-0005-0000-0000-0000CD020000}"/>
    <cellStyle name="Millares [0] 2 9 2" xfId="1649" xr:uid="{CF37A095-FE8B-4F1A-8FB9-ADF8A171DDA7}"/>
    <cellStyle name="Millares [0] 2 9 2 2" xfId="2565" xr:uid="{106861FF-13B2-4F4F-8753-E095D1B72DA1}"/>
    <cellStyle name="Millares [0] 2 9 3" xfId="2107" xr:uid="{2E64B113-DEDE-4C93-B661-B07A26DCD14C}"/>
    <cellStyle name="Millares [0] 3" xfId="709" xr:uid="{00000000-0005-0000-0000-0000CE020000}"/>
    <cellStyle name="Millares [0] 3 2" xfId="1022" xr:uid="{00000000-0005-0000-0000-0000CF020000}"/>
    <cellStyle name="Millares [0] 3 2 2" xfId="1482" xr:uid="{4714BB08-F544-48C4-A54D-CB94BCB315E8}"/>
    <cellStyle name="Millares [0] 3 2 2 2" xfId="2398" xr:uid="{8CE1B2DA-798A-4A2D-AFDB-C63AAE34E809}"/>
    <cellStyle name="Millares [0] 3 2 3" xfId="1940" xr:uid="{D373F392-2195-41B8-9A2A-438819974446}"/>
    <cellStyle name="Millares [0] 3 3" xfId="1110" xr:uid="{00000000-0005-0000-0000-0000D0020000}"/>
    <cellStyle name="Millares [0] 3 3 2" xfId="1570" xr:uid="{BAAC6412-A5CC-4CB6-B4CF-663D00698542}"/>
    <cellStyle name="Millares [0] 3 3 2 2" xfId="2486" xr:uid="{468BFD5E-B416-4E02-A5EC-7BB2F337E2C3}"/>
    <cellStyle name="Millares [0] 3 3 3" xfId="2028" xr:uid="{23AD0781-466F-4B28-BF9B-DE278CF273DF}"/>
    <cellStyle name="Millares [0] 3 4" xfId="1201" xr:uid="{00000000-0005-0000-0000-0000D1020000}"/>
    <cellStyle name="Millares [0] 3 4 2" xfId="1659" xr:uid="{3922C896-B7A2-4B41-8536-9B6C9BDFF3EE}"/>
    <cellStyle name="Millares [0] 3 4 2 2" xfId="2575" xr:uid="{354D6DA0-B388-463E-90DB-B1A1D590252D}"/>
    <cellStyle name="Millares [0] 3 4 3" xfId="2117" xr:uid="{AA190E2E-ECF1-423A-8327-324126027EAD}"/>
    <cellStyle name="Millares [0] 3 5" xfId="1289" xr:uid="{00000000-0005-0000-0000-0000D2020000}"/>
    <cellStyle name="Millares [0] 3 5 2" xfId="1747" xr:uid="{9CA12B29-1F25-4D87-A973-0BE10FD722A2}"/>
    <cellStyle name="Millares [0] 3 5 2 2" xfId="2663" xr:uid="{2D06E517-F92E-436A-8F26-A8D4FB928B11}"/>
    <cellStyle name="Millares [0] 3 5 3" xfId="2205" xr:uid="{432FA48A-D349-46E5-8056-2487DE1B591C}"/>
    <cellStyle name="Millares [0] 3 6" xfId="1394" xr:uid="{160FB19A-93E6-4709-BF3F-9CEE6846B300}"/>
    <cellStyle name="Millares [0] 3 6 2" xfId="2310" xr:uid="{49CCDAE3-56EE-40FB-82E5-1028CD8B21FE}"/>
    <cellStyle name="Millares [0] 3 7" xfId="1852" xr:uid="{504C1E71-0758-4A3B-A83F-46723BE1E9F0}"/>
    <cellStyle name="Millares [0] 4" xfId="710" xr:uid="{00000000-0005-0000-0000-0000D3020000}"/>
    <cellStyle name="Millares [0] 4 2" xfId="1023" xr:uid="{00000000-0005-0000-0000-0000D4020000}"/>
    <cellStyle name="Millares [0] 4 2 2" xfId="1483" xr:uid="{B00FD88C-573D-4C5D-82E8-88FDAB2E319B}"/>
    <cellStyle name="Millares [0] 4 2 2 2" xfId="2399" xr:uid="{D1B0680D-0693-4BC2-8959-C0E35B526BCC}"/>
    <cellStyle name="Millares [0] 4 2 3" xfId="1941" xr:uid="{F059D61B-6661-49A7-AB57-8A04E10D1D09}"/>
    <cellStyle name="Millares [0] 4 3" xfId="1111" xr:uid="{00000000-0005-0000-0000-0000D5020000}"/>
    <cellStyle name="Millares [0] 4 3 2" xfId="1571" xr:uid="{D52D60A6-9AC2-4477-B953-B7E7D0A010AF}"/>
    <cellStyle name="Millares [0] 4 3 2 2" xfId="2487" xr:uid="{ACDC89FA-7405-458E-8623-85A423077DE2}"/>
    <cellStyle name="Millares [0] 4 3 3" xfId="2029" xr:uid="{D4D84015-0531-4395-ADD2-46263AC5E9D4}"/>
    <cellStyle name="Millares [0] 4 4" xfId="1202" xr:uid="{00000000-0005-0000-0000-0000D6020000}"/>
    <cellStyle name="Millares [0] 4 4 2" xfId="1660" xr:uid="{4A80113C-FD5E-4945-96B4-1AE0DB773D32}"/>
    <cellStyle name="Millares [0] 4 4 2 2" xfId="2576" xr:uid="{B403DEDC-65EF-4320-B9B4-86609647D9AA}"/>
    <cellStyle name="Millares [0] 4 4 3" xfId="2118" xr:uid="{C38BEF30-5EBE-482A-9CA4-F5A4AA7EA8CB}"/>
    <cellStyle name="Millares [0] 4 5" xfId="1290" xr:uid="{00000000-0005-0000-0000-0000D7020000}"/>
    <cellStyle name="Millares [0] 4 5 2" xfId="1748" xr:uid="{890DC94D-A79C-4F98-8AE9-DF033917D276}"/>
    <cellStyle name="Millares [0] 4 5 2 2" xfId="2664" xr:uid="{4608B67D-74A4-4E98-8A74-02E7733A3AB8}"/>
    <cellStyle name="Millares [0] 4 5 3" xfId="2206" xr:uid="{844C93D7-E11E-4E3A-AFDE-813E4D8E934A}"/>
    <cellStyle name="Millares [0] 4 6" xfId="1395" xr:uid="{53896403-F2F8-4B7A-A83F-C0852F6F68F0}"/>
    <cellStyle name="Millares [0] 4 6 2" xfId="2311" xr:uid="{0EC8E158-3DF4-4E66-A004-7D901D302615}"/>
    <cellStyle name="Millares [0] 4 7" xfId="1853" xr:uid="{17D33EB7-7E7D-44BC-8301-82E5E958C5E0}"/>
    <cellStyle name="Millares [0] 5" xfId="711" xr:uid="{00000000-0005-0000-0000-0000D8020000}"/>
    <cellStyle name="Millares [0] 5 2" xfId="1024" xr:uid="{00000000-0005-0000-0000-0000D9020000}"/>
    <cellStyle name="Millares [0] 5 2 2" xfId="1484" xr:uid="{C95CBECE-7DE7-42ED-BA34-0FE37E8C1F28}"/>
    <cellStyle name="Millares [0] 5 2 2 2" xfId="2400" xr:uid="{626E9228-CD72-48AA-B645-37266AF87CDC}"/>
    <cellStyle name="Millares [0] 5 2 3" xfId="1942" xr:uid="{14C5E87A-2882-4FA6-8334-A0F68B72BF4F}"/>
    <cellStyle name="Millares [0] 5 3" xfId="1112" xr:uid="{00000000-0005-0000-0000-0000DA020000}"/>
    <cellStyle name="Millares [0] 5 3 2" xfId="1572" xr:uid="{E448B956-01C6-459A-82CE-F4065E2F939D}"/>
    <cellStyle name="Millares [0] 5 3 2 2" xfId="2488" xr:uid="{FA064C46-9135-4841-9190-BE3799DFCD98}"/>
    <cellStyle name="Millares [0] 5 3 3" xfId="2030" xr:uid="{849C2E27-FDAD-4B66-B6D8-6C964D85AC9B}"/>
    <cellStyle name="Millares [0] 5 4" xfId="1203" xr:uid="{00000000-0005-0000-0000-0000DB020000}"/>
    <cellStyle name="Millares [0] 5 4 2" xfId="1661" xr:uid="{49B34C6E-FA76-440E-8C35-FEB1FF8E76EE}"/>
    <cellStyle name="Millares [0] 5 4 2 2" xfId="2577" xr:uid="{1FEA071D-D234-4CD8-82CB-212DF95DCA71}"/>
    <cellStyle name="Millares [0] 5 4 3" xfId="2119" xr:uid="{100BFCB5-3228-460A-8997-C41030646549}"/>
    <cellStyle name="Millares [0] 5 5" xfId="1291" xr:uid="{00000000-0005-0000-0000-0000DC020000}"/>
    <cellStyle name="Millares [0] 5 5 2" xfId="1749" xr:uid="{7B448742-8A2D-411B-A163-62DDDD351947}"/>
    <cellStyle name="Millares [0] 5 5 2 2" xfId="2665" xr:uid="{480BBE1B-D950-4308-98A7-6F5033E9DA1A}"/>
    <cellStyle name="Millares [0] 5 5 3" xfId="2207" xr:uid="{81F9D609-927B-4A9A-A473-FAF2735DC2CC}"/>
    <cellStyle name="Millares [0] 5 6" xfId="1396" xr:uid="{67208DC4-D20F-4831-8AB9-FA15BD5BA0E6}"/>
    <cellStyle name="Millares [0] 5 6 2" xfId="2312" xr:uid="{E76205F6-BDE8-41A3-A7DD-EDA86749401F}"/>
    <cellStyle name="Millares [0] 5 7" xfId="1854" xr:uid="{5433A578-A50C-4F49-9888-EBB1BF5A46EA}"/>
    <cellStyle name="Millares [0] 6" xfId="703" xr:uid="{00000000-0005-0000-0000-0000DD020000}"/>
    <cellStyle name="Millares [0] 6 2" xfId="1016" xr:uid="{00000000-0005-0000-0000-0000DE020000}"/>
    <cellStyle name="Millares [0] 6 2 2" xfId="1476" xr:uid="{D2FF9CCB-52D4-4D38-8309-3DB6D9C738FE}"/>
    <cellStyle name="Millares [0] 6 2 2 2" xfId="2392" xr:uid="{312513DB-0EDD-46C5-A541-9E621CCEAB1E}"/>
    <cellStyle name="Millares [0] 6 2 3" xfId="1934" xr:uid="{3D4D5AD7-9A49-4D7F-8616-DBB1C541A0C9}"/>
    <cellStyle name="Millares [0] 6 3" xfId="1104" xr:uid="{00000000-0005-0000-0000-0000DF020000}"/>
    <cellStyle name="Millares [0] 6 3 2" xfId="1564" xr:uid="{F6B2F06C-DF64-4DB3-86A9-9A4123198D3C}"/>
    <cellStyle name="Millares [0] 6 3 2 2" xfId="2480" xr:uid="{29E83F64-0789-40DF-97D7-6D077CEFDF32}"/>
    <cellStyle name="Millares [0] 6 3 3" xfId="2022" xr:uid="{BC2BBA60-D72F-426F-9AF5-6CAF4F8B6B9D}"/>
    <cellStyle name="Millares [0] 6 4" xfId="1195" xr:uid="{00000000-0005-0000-0000-0000E0020000}"/>
    <cellStyle name="Millares [0] 6 4 2" xfId="1653" xr:uid="{995681F2-C4AA-4794-9F27-05A05324D37E}"/>
    <cellStyle name="Millares [0] 6 4 2 2" xfId="2569" xr:uid="{2CC489A8-C499-47FB-988D-D70DF3490BD6}"/>
    <cellStyle name="Millares [0] 6 4 3" xfId="2111" xr:uid="{73057A78-3FBC-4E91-BD0E-763126EE8465}"/>
    <cellStyle name="Millares [0] 6 5" xfId="1283" xr:uid="{00000000-0005-0000-0000-0000E1020000}"/>
    <cellStyle name="Millares [0] 6 5 2" xfId="1741" xr:uid="{B576211F-C508-4CCF-969B-EC3069E49AC7}"/>
    <cellStyle name="Millares [0] 6 5 2 2" xfId="2657" xr:uid="{54F77DBC-45CB-4A7D-9820-55F312FE1AEB}"/>
    <cellStyle name="Millares [0] 6 5 3" xfId="2199" xr:uid="{03A031EA-A499-412A-B632-291345BE226A}"/>
    <cellStyle name="Millares [0] 6 6" xfId="1388" xr:uid="{0BCC5769-09E6-49F7-A67C-F2E1335342A6}"/>
    <cellStyle name="Millares [0] 6 6 2" xfId="2304" xr:uid="{2DE72FFE-CD87-40EC-A45C-5582152B90A7}"/>
    <cellStyle name="Millares [0] 6 7" xfId="1846" xr:uid="{4D0FC96F-9879-4E5F-B426-690F7BBCECDD}"/>
    <cellStyle name="Millares [0] 7" xfId="1006" xr:uid="{00000000-0005-0000-0000-0000E2020000}"/>
    <cellStyle name="Millares [0] 7 2" xfId="1094" xr:uid="{00000000-0005-0000-0000-0000E3020000}"/>
    <cellStyle name="Millares [0] 7 2 2" xfId="1554" xr:uid="{5B6C0167-E1BF-46B8-AA9E-34333AF59413}"/>
    <cellStyle name="Millares [0] 7 2 2 2" xfId="2470" xr:uid="{1D3B4DA9-2E61-4737-B038-D042E5178333}"/>
    <cellStyle name="Millares [0] 7 2 3" xfId="2012" xr:uid="{321227FA-1E07-4B4F-8473-008F56ADD34D}"/>
    <cellStyle name="Millares [0] 7 3" xfId="1183" xr:uid="{00000000-0005-0000-0000-0000E4020000}"/>
    <cellStyle name="Millares [0] 7 3 2" xfId="1643" xr:uid="{9DE32C53-26FD-498D-B79B-9C590994639D}"/>
    <cellStyle name="Millares [0] 7 3 2 2" xfId="2559" xr:uid="{DF7C06B6-D5E8-4D9B-97B4-19B5BE3FC2C9}"/>
    <cellStyle name="Millares [0] 7 3 3" xfId="2101" xr:uid="{73AE5F89-1338-4D91-BC35-B7134B68AEEE}"/>
    <cellStyle name="Millares [0] 7 4" xfId="1273" xr:uid="{00000000-0005-0000-0000-0000E5020000}"/>
    <cellStyle name="Millares [0] 7 4 2" xfId="1731" xr:uid="{5EA0B3E9-AE25-4D00-BD19-43E7C5F33B97}"/>
    <cellStyle name="Millares [0] 7 4 2 2" xfId="2647" xr:uid="{D77377A9-8F57-4B05-8ABC-A7E2A3439E75}"/>
    <cellStyle name="Millares [0] 7 4 3" xfId="2189" xr:uid="{6EF2D99A-BECF-4FD4-8B33-1551B9D022EA}"/>
    <cellStyle name="Millares [0] 7 5" xfId="1362" xr:uid="{00000000-0005-0000-0000-0000E6020000}"/>
    <cellStyle name="Millares [0] 7 5 2" xfId="1820" xr:uid="{79F51433-6BD5-48A9-B8A0-901CF5466EBC}"/>
    <cellStyle name="Millares [0] 7 5 2 2" xfId="2736" xr:uid="{BEA4B1B9-A1EC-4F67-BA41-35C9CFA376E3}"/>
    <cellStyle name="Millares [0] 7 5 3" xfId="2278" xr:uid="{E907B371-71CB-41F9-A8ED-78037623D79F}"/>
    <cellStyle name="Millares [0] 7 6" xfId="1466" xr:uid="{855C4B7A-32C2-44E3-B816-08B5353348C6}"/>
    <cellStyle name="Millares [0] 7 6 2" xfId="2382" xr:uid="{729C1462-8F84-497A-98B0-EADD9A787E40}"/>
    <cellStyle name="Millares [0] 7 7" xfId="1924" xr:uid="{84B70137-B5C2-44D5-85A9-EA06182BA299}"/>
    <cellStyle name="Millares [0] 8" xfId="1008" xr:uid="{00000000-0005-0000-0000-0000E7020000}"/>
    <cellStyle name="Millares [0] 8 2" xfId="1468" xr:uid="{A693CD61-7ADA-4193-885E-3506AB4EC7E9}"/>
    <cellStyle name="Millares [0] 8 2 2" xfId="2384" xr:uid="{3641803B-B2BA-469B-8082-E94B5BA3A62B}"/>
    <cellStyle name="Millares [0] 8 3" xfId="1926" xr:uid="{2CB5F10E-B387-4B5F-986D-C1FDDC24426A}"/>
    <cellStyle name="Millares [0] 9" xfId="1096" xr:uid="{00000000-0005-0000-0000-0000E8020000}"/>
    <cellStyle name="Millares [0] 9 2" xfId="1556" xr:uid="{F6F53C3B-1430-4F3B-9DA8-36CD88C0A648}"/>
    <cellStyle name="Millares [0] 9 2 2" xfId="2472" xr:uid="{9471BD7D-2C7A-471C-BDD5-1C2C34AC1307}"/>
    <cellStyle name="Millares [0] 9 3" xfId="2014" xr:uid="{A6C7A524-0AB6-4E80-BAE7-9BC53F66A154}"/>
    <cellStyle name="Millares 10" xfId="712" xr:uid="{00000000-0005-0000-0000-0000E9020000}"/>
    <cellStyle name="Millares 10 2" xfId="713" xr:uid="{00000000-0005-0000-0000-0000EA020000}"/>
    <cellStyle name="Millares 10 3" xfId="714" xr:uid="{00000000-0005-0000-0000-0000EB020000}"/>
    <cellStyle name="Millares 11" xfId="715" xr:uid="{00000000-0005-0000-0000-0000EC020000}"/>
    <cellStyle name="Millares 11 2" xfId="1025" xr:uid="{00000000-0005-0000-0000-0000ED020000}"/>
    <cellStyle name="Millares 11 2 2" xfId="1485" xr:uid="{98D3F66B-1731-48FA-8A20-1DBC55E32AFE}"/>
    <cellStyle name="Millares 11 2 2 2" xfId="2401" xr:uid="{92B137F6-ED3C-4D4D-BDF9-9293E766E3E0}"/>
    <cellStyle name="Millares 11 2 3" xfId="1943" xr:uid="{78F239AC-4B00-4EFD-B91D-19DAA67E511F}"/>
    <cellStyle name="Millares 11 3" xfId="1113" xr:uid="{00000000-0005-0000-0000-0000EE020000}"/>
    <cellStyle name="Millares 11 3 2" xfId="1573" xr:uid="{E72AE987-2413-430F-8EAF-5C7BFFAA3F5F}"/>
    <cellStyle name="Millares 11 3 2 2" xfId="2489" xr:uid="{C8A8B7B6-5000-4C91-9B02-4C829CBE4F41}"/>
    <cellStyle name="Millares 11 3 3" xfId="2031" xr:uid="{7B03F59F-25BF-4DFD-BEE5-DA174526F0BC}"/>
    <cellStyle name="Millares 11 4" xfId="1204" xr:uid="{00000000-0005-0000-0000-0000EF020000}"/>
    <cellStyle name="Millares 11 4 2" xfId="1662" xr:uid="{57B6E657-1987-4E44-862A-7BEEF1488142}"/>
    <cellStyle name="Millares 11 4 2 2" xfId="2578" xr:uid="{BEB386B1-E9F1-492F-B61D-4FDB2D45FCE3}"/>
    <cellStyle name="Millares 11 4 3" xfId="2120" xr:uid="{00409A1B-4A2F-487D-BF10-010E77D28DD5}"/>
    <cellStyle name="Millares 11 5" xfId="1292" xr:uid="{00000000-0005-0000-0000-0000F0020000}"/>
    <cellStyle name="Millares 11 5 2" xfId="1750" xr:uid="{65372048-9A85-497D-856B-FE5335AD0C73}"/>
    <cellStyle name="Millares 11 5 2 2" xfId="2666" xr:uid="{2C92ACD7-9CE9-4F1A-93C5-C99233B18771}"/>
    <cellStyle name="Millares 11 5 3" xfId="2208" xr:uid="{02C4AC6C-8255-4E9B-BE2F-87C99726D43C}"/>
    <cellStyle name="Millares 11 6" xfId="1397" xr:uid="{66124DDD-551C-4057-9A04-4FF8274F2194}"/>
    <cellStyle name="Millares 11 6 2" xfId="2313" xr:uid="{A26E8BA9-B589-408E-A329-8D533226E048}"/>
    <cellStyle name="Millares 11 7" xfId="1855" xr:uid="{44316B33-9F6D-422F-9FC2-1B75F4A10FBE}"/>
    <cellStyle name="Millares 12" xfId="716" xr:uid="{00000000-0005-0000-0000-0000F1020000}"/>
    <cellStyle name="Millares 12 2" xfId="1026" xr:uid="{00000000-0005-0000-0000-0000F2020000}"/>
    <cellStyle name="Millares 12 2 2" xfId="1486" xr:uid="{E99EBA3B-35C7-4933-AC04-15AF93620A2A}"/>
    <cellStyle name="Millares 12 2 2 2" xfId="2402" xr:uid="{2D8F61C6-04DE-46D9-8769-CC3B1219D5CD}"/>
    <cellStyle name="Millares 12 2 3" xfId="1944" xr:uid="{F5A741FE-7528-4DFE-B7BE-FC96B6BA0856}"/>
    <cellStyle name="Millares 12 3" xfId="1114" xr:uid="{00000000-0005-0000-0000-0000F3020000}"/>
    <cellStyle name="Millares 12 3 2" xfId="1574" xr:uid="{45E602F0-3EE3-4E0F-85FA-68DD590D73B6}"/>
    <cellStyle name="Millares 12 3 2 2" xfId="2490" xr:uid="{D91FF281-9C08-472F-8604-45B6BBB3E501}"/>
    <cellStyle name="Millares 12 3 3" xfId="2032" xr:uid="{46E86822-904C-401D-97D1-0C5FEA27F3B9}"/>
    <cellStyle name="Millares 12 4" xfId="1205" xr:uid="{00000000-0005-0000-0000-0000F4020000}"/>
    <cellStyle name="Millares 12 4 2" xfId="1663" xr:uid="{60D3CE09-E1B5-4646-A01D-9E2B7995C640}"/>
    <cellStyle name="Millares 12 4 2 2" xfId="2579" xr:uid="{E4605D08-9CF2-404C-877A-AA1F97621A98}"/>
    <cellStyle name="Millares 12 4 3" xfId="2121" xr:uid="{71665B67-BADD-4F50-9BBD-7FA082C7D534}"/>
    <cellStyle name="Millares 12 5" xfId="1293" xr:uid="{00000000-0005-0000-0000-0000F5020000}"/>
    <cellStyle name="Millares 12 5 2" xfId="1751" xr:uid="{8643672D-4F3B-4BFB-8309-BBB8F5203AD5}"/>
    <cellStyle name="Millares 12 5 2 2" xfId="2667" xr:uid="{139AE46C-9976-4D3F-92D4-F5CB9A7A40E5}"/>
    <cellStyle name="Millares 12 5 3" xfId="2209" xr:uid="{4D0E0EDE-6359-467D-B026-AAED19068B8C}"/>
    <cellStyle name="Millares 12 6" xfId="1398" xr:uid="{C6F20798-8C92-4DE6-9725-7C16E13427FC}"/>
    <cellStyle name="Millares 12 6 2" xfId="2314" xr:uid="{5EDF6EE0-F5C0-4C70-BD9C-83F4BD4CF82C}"/>
    <cellStyle name="Millares 12 7" xfId="1856" xr:uid="{33CC0B27-23CE-48D0-8E73-40424D123173}"/>
    <cellStyle name="Millares 13" xfId="717" xr:uid="{00000000-0005-0000-0000-0000F6020000}"/>
    <cellStyle name="Millares 13 2" xfId="1027" xr:uid="{00000000-0005-0000-0000-0000F7020000}"/>
    <cellStyle name="Millares 13 2 2" xfId="1487" xr:uid="{6B627F45-AE22-48E3-AC5B-BDD2A4674363}"/>
    <cellStyle name="Millares 13 2 2 2" xfId="2403" xr:uid="{588063A9-CDE6-41DC-AF5E-30BB5DC558F7}"/>
    <cellStyle name="Millares 13 2 3" xfId="1945" xr:uid="{0B24C8B2-8411-4121-A00D-7070E573CABA}"/>
    <cellStyle name="Millares 13 3" xfId="1115" xr:uid="{00000000-0005-0000-0000-0000F8020000}"/>
    <cellStyle name="Millares 13 3 2" xfId="1575" xr:uid="{AD98F5C3-3CF1-4693-A44F-1DF457CBF9C8}"/>
    <cellStyle name="Millares 13 3 2 2" xfId="2491" xr:uid="{44D06986-377A-416D-B0D7-5A10C8F5B12B}"/>
    <cellStyle name="Millares 13 3 3" xfId="2033" xr:uid="{0B76EDAC-D869-4FD8-A971-194D11153143}"/>
    <cellStyle name="Millares 13 4" xfId="1206" xr:uid="{00000000-0005-0000-0000-0000F9020000}"/>
    <cellStyle name="Millares 13 4 2" xfId="1664" xr:uid="{ABEE6702-5FC7-4DA2-BACD-47AE03C427E6}"/>
    <cellStyle name="Millares 13 4 2 2" xfId="2580" xr:uid="{41F4D6C8-249E-45B9-B974-7CB0BD6FF805}"/>
    <cellStyle name="Millares 13 4 3" xfId="2122" xr:uid="{FD06765A-D71F-48A1-9AB5-E399AA585922}"/>
    <cellStyle name="Millares 13 5" xfId="1294" xr:uid="{00000000-0005-0000-0000-0000FA020000}"/>
    <cellStyle name="Millares 13 5 2" xfId="1752" xr:uid="{C321534D-0EDF-48E2-BF0B-AAE2EE7DEA63}"/>
    <cellStyle name="Millares 13 5 2 2" xfId="2668" xr:uid="{0A0144E2-23F3-4144-978A-110CA9E4C0CD}"/>
    <cellStyle name="Millares 13 5 3" xfId="2210" xr:uid="{EB12A945-EA26-46CE-BFF0-6499B9DD8BB2}"/>
    <cellStyle name="Millares 13 6" xfId="1399" xr:uid="{B71F9671-D46A-488F-B6D6-CDCA2053F446}"/>
    <cellStyle name="Millares 13 6 2" xfId="2315" xr:uid="{41965583-DEF6-4208-93B8-0F67F24911B9}"/>
    <cellStyle name="Millares 13 7" xfId="1857" xr:uid="{21517570-101A-4369-B5CC-994C7AF2E925}"/>
    <cellStyle name="Millares 14" xfId="718" xr:uid="{00000000-0005-0000-0000-0000FB020000}"/>
    <cellStyle name="Millares 14 2" xfId="1028" xr:uid="{00000000-0005-0000-0000-0000FC020000}"/>
    <cellStyle name="Millares 14 2 2" xfId="1488" xr:uid="{9CF925D6-0363-47A1-8808-68B20C16FF82}"/>
    <cellStyle name="Millares 14 2 2 2" xfId="2404" xr:uid="{98968D12-830D-4321-9D1A-52B4BE7CE1FA}"/>
    <cellStyle name="Millares 14 2 3" xfId="1946" xr:uid="{502EC1DC-4E9A-47AD-BC8B-0E3CFF556227}"/>
    <cellStyle name="Millares 14 3" xfId="1116" xr:uid="{00000000-0005-0000-0000-0000FD020000}"/>
    <cellStyle name="Millares 14 3 2" xfId="1576" xr:uid="{C3CF339C-2DBD-46A3-AD39-40B31EE84125}"/>
    <cellStyle name="Millares 14 3 2 2" xfId="2492" xr:uid="{EDC76423-7968-4AAF-AC3F-BC286FBA0881}"/>
    <cellStyle name="Millares 14 3 3" xfId="2034" xr:uid="{C7E4D904-AFC1-44FE-A834-12FB2243E876}"/>
    <cellStyle name="Millares 14 4" xfId="1207" xr:uid="{00000000-0005-0000-0000-0000FE020000}"/>
    <cellStyle name="Millares 14 4 2" xfId="1665" xr:uid="{68AF771B-66E9-4D74-832B-C41D5DEEFA22}"/>
    <cellStyle name="Millares 14 4 2 2" xfId="2581" xr:uid="{27495159-1DF3-4CF5-8D44-2ADD2AC9DBBD}"/>
    <cellStyle name="Millares 14 4 3" xfId="2123" xr:uid="{DE9768F0-E775-4A00-BD47-AA5B255A6764}"/>
    <cellStyle name="Millares 14 5" xfId="1295" xr:uid="{00000000-0005-0000-0000-0000FF020000}"/>
    <cellStyle name="Millares 14 5 2" xfId="1753" xr:uid="{51CA6416-F44A-480A-977E-F3F25C8FED4C}"/>
    <cellStyle name="Millares 14 5 2 2" xfId="2669" xr:uid="{07EC9E8D-42D4-4478-9E9B-6BB438029043}"/>
    <cellStyle name="Millares 14 5 3" xfId="2211" xr:uid="{8489BDA4-BA63-4900-9A61-3B2EEE3C13F6}"/>
    <cellStyle name="Millares 14 6" xfId="1400" xr:uid="{7D27500D-7C71-4BD1-915B-BE272531E96B}"/>
    <cellStyle name="Millares 14 6 2" xfId="2316" xr:uid="{313FD94F-4306-42DB-AD0C-0384B5925725}"/>
    <cellStyle name="Millares 14 7" xfId="1858" xr:uid="{4B3776ED-6CA6-46BC-BAE4-8CA3ED145182}"/>
    <cellStyle name="Millares 15" xfId="719" xr:uid="{00000000-0005-0000-0000-000000030000}"/>
    <cellStyle name="Millares 15 2" xfId="1029" xr:uid="{00000000-0005-0000-0000-000001030000}"/>
    <cellStyle name="Millares 15 2 2" xfId="1489" xr:uid="{3A63874D-C4D5-4A8C-88B1-819C74F34472}"/>
    <cellStyle name="Millares 15 2 2 2" xfId="2405" xr:uid="{CD64920B-1524-43D4-ABCC-C2448E766DCE}"/>
    <cellStyle name="Millares 15 2 3" xfId="1947" xr:uid="{EB5094A5-9E74-4F93-92B6-CCB01CC1D306}"/>
    <cellStyle name="Millares 15 3" xfId="1117" xr:uid="{00000000-0005-0000-0000-000002030000}"/>
    <cellStyle name="Millares 15 3 2" xfId="1577" xr:uid="{722A3121-1A6A-441C-B8FD-585512008A7D}"/>
    <cellStyle name="Millares 15 3 2 2" xfId="2493" xr:uid="{4BC49820-CC41-4692-9548-C3A739DE09D5}"/>
    <cellStyle name="Millares 15 3 3" xfId="2035" xr:uid="{C1F5763A-8421-43BD-A096-1724906B54B5}"/>
    <cellStyle name="Millares 15 4" xfId="1208" xr:uid="{00000000-0005-0000-0000-000003030000}"/>
    <cellStyle name="Millares 15 4 2" xfId="1666" xr:uid="{EE479A9F-4508-454B-9FC3-6AD3B968B4BD}"/>
    <cellStyle name="Millares 15 4 2 2" xfId="2582" xr:uid="{AC2CFF34-6DA3-4BC8-9B2E-F830C9667690}"/>
    <cellStyle name="Millares 15 4 3" xfId="2124" xr:uid="{7E901998-3D92-4B66-AA9C-ACBD253ADEE7}"/>
    <cellStyle name="Millares 15 5" xfId="1296" xr:uid="{00000000-0005-0000-0000-000004030000}"/>
    <cellStyle name="Millares 15 5 2" xfId="1754" xr:uid="{A08FFA93-45EC-44F3-9556-6A046C2AF81D}"/>
    <cellStyle name="Millares 15 5 2 2" xfId="2670" xr:uid="{12F2D58D-CA56-4742-B167-117B3E95D72F}"/>
    <cellStyle name="Millares 15 5 3" xfId="2212" xr:uid="{6602F12C-6313-4A16-8A22-F0FF04624E95}"/>
    <cellStyle name="Millares 15 6" xfId="1401" xr:uid="{FB3E541A-B97C-430E-B42D-12A760E46C00}"/>
    <cellStyle name="Millares 15 6 2" xfId="2317" xr:uid="{80D7C408-ED45-4BF8-A212-F2F16480EBEF}"/>
    <cellStyle name="Millares 15 7" xfId="1859" xr:uid="{B26BFFBF-99E8-4D8E-BF69-BA091BD7FE76}"/>
    <cellStyle name="Millares 16" xfId="720" xr:uid="{00000000-0005-0000-0000-000005030000}"/>
    <cellStyle name="Millares 16 2" xfId="1030" xr:uid="{00000000-0005-0000-0000-000006030000}"/>
    <cellStyle name="Millares 16 2 2" xfId="1490" xr:uid="{5C54B872-1D61-4438-8417-E64DBF25F0DF}"/>
    <cellStyle name="Millares 16 2 2 2" xfId="2406" xr:uid="{972B2BB3-3059-4173-92D7-F81518BFF456}"/>
    <cellStyle name="Millares 16 2 3" xfId="1948" xr:uid="{CA32EDBD-3F7E-43E5-8F62-BC52B042C415}"/>
    <cellStyle name="Millares 16 3" xfId="1118" xr:uid="{00000000-0005-0000-0000-000007030000}"/>
    <cellStyle name="Millares 16 3 2" xfId="1578" xr:uid="{02ABD343-A846-4C5D-907C-6024DF327D86}"/>
    <cellStyle name="Millares 16 3 2 2" xfId="2494" xr:uid="{CEA882D0-A48B-4CF1-AD92-7018DA93ABC7}"/>
    <cellStyle name="Millares 16 3 3" xfId="2036" xr:uid="{E610A30F-86F5-4650-8165-BD92C020B026}"/>
    <cellStyle name="Millares 16 4" xfId="1209" xr:uid="{00000000-0005-0000-0000-000008030000}"/>
    <cellStyle name="Millares 16 4 2" xfId="1667" xr:uid="{92CEE318-F7A8-4938-B176-3BAEAF0D1727}"/>
    <cellStyle name="Millares 16 4 2 2" xfId="2583" xr:uid="{9F5ED8FB-C8A1-491F-A095-654C369A8883}"/>
    <cellStyle name="Millares 16 4 3" xfId="2125" xr:uid="{93610144-30E9-41FF-ACCD-660F4D4AC90F}"/>
    <cellStyle name="Millares 16 5" xfId="1297" xr:uid="{00000000-0005-0000-0000-000009030000}"/>
    <cellStyle name="Millares 16 5 2" xfId="1755" xr:uid="{D070692A-2C3F-4EA3-8B2F-0F5493F214BC}"/>
    <cellStyle name="Millares 16 5 2 2" xfId="2671" xr:uid="{5B035A5C-572B-499C-BF17-926D247DC266}"/>
    <cellStyle name="Millares 16 5 3" xfId="2213" xr:uid="{7D0E3C46-CB1E-4A29-BFCC-99CD81FA367E}"/>
    <cellStyle name="Millares 16 6" xfId="1402" xr:uid="{5EB9A66A-4666-4525-BFDE-14C712E03B2A}"/>
    <cellStyle name="Millares 16 6 2" xfId="2318" xr:uid="{194FE708-FD87-4B59-94F1-0FF4E52A00F9}"/>
    <cellStyle name="Millares 16 7" xfId="1860" xr:uid="{EF340AFF-EEAC-4290-8499-6540E3560630}"/>
    <cellStyle name="Millares 17" xfId="721" xr:uid="{00000000-0005-0000-0000-00000A030000}"/>
    <cellStyle name="Millares 17 2" xfId="1031" xr:uid="{00000000-0005-0000-0000-00000B030000}"/>
    <cellStyle name="Millares 17 2 2" xfId="1491" xr:uid="{FE2B54E7-7172-4AF3-81F5-68C362DE1E30}"/>
    <cellStyle name="Millares 17 2 2 2" xfId="2407" xr:uid="{A7354738-D871-481A-BDFF-2EB3751C88F5}"/>
    <cellStyle name="Millares 17 2 3" xfId="1949" xr:uid="{F4E2C4E3-E467-42C7-9067-7E2A6E9D2BA2}"/>
    <cellStyle name="Millares 17 3" xfId="1119" xr:uid="{00000000-0005-0000-0000-00000C030000}"/>
    <cellStyle name="Millares 17 3 2" xfId="1579" xr:uid="{4E31B696-DA66-4AFE-8155-1F384D8BFB12}"/>
    <cellStyle name="Millares 17 3 2 2" xfId="2495" xr:uid="{5F3E4E6C-3584-4DC3-8521-34990DA8DADB}"/>
    <cellStyle name="Millares 17 3 3" xfId="2037" xr:uid="{12388199-59CB-423B-ACAC-EE0C4A8BBCF8}"/>
    <cellStyle name="Millares 17 4" xfId="1210" xr:uid="{00000000-0005-0000-0000-00000D030000}"/>
    <cellStyle name="Millares 17 4 2" xfId="1668" xr:uid="{0475725B-6F4E-4341-90FA-9A62F5856AD3}"/>
    <cellStyle name="Millares 17 4 2 2" xfId="2584" xr:uid="{24C1794A-0C85-429C-8848-0A3D73AF9C56}"/>
    <cellStyle name="Millares 17 4 3" xfId="2126" xr:uid="{386004C1-EC72-4407-8AA0-A3EB217B6795}"/>
    <cellStyle name="Millares 17 5" xfId="1298" xr:uid="{00000000-0005-0000-0000-00000E030000}"/>
    <cellStyle name="Millares 17 5 2" xfId="1756" xr:uid="{79C7E7B3-EC59-474F-8B75-78052A688842}"/>
    <cellStyle name="Millares 17 5 2 2" xfId="2672" xr:uid="{F9B1189C-4BEF-4E91-9CA6-6CCA1D3934FC}"/>
    <cellStyle name="Millares 17 5 3" xfId="2214" xr:uid="{7C4FC085-83FD-42F8-B4D3-EF49F0D736C2}"/>
    <cellStyle name="Millares 17 6" xfId="1403" xr:uid="{A885E56B-C6FA-4B5D-8CE2-6583D7528EFA}"/>
    <cellStyle name="Millares 17 6 2" xfId="2319" xr:uid="{88BCD355-F5AB-4667-8953-699989206397}"/>
    <cellStyle name="Millares 17 7" xfId="1861" xr:uid="{F775AB5D-CD51-4C0E-BFB6-886EBB55C925}"/>
    <cellStyle name="Millares 18" xfId="722" xr:uid="{00000000-0005-0000-0000-00000F030000}"/>
    <cellStyle name="Millares 18 2" xfId="1032" xr:uid="{00000000-0005-0000-0000-000010030000}"/>
    <cellStyle name="Millares 18 2 2" xfId="1492" xr:uid="{4B572CED-858A-4DD5-959C-1CB558A5CB5C}"/>
    <cellStyle name="Millares 18 2 2 2" xfId="2408" xr:uid="{C71FD8CA-9A17-4FFE-B965-4A0E16786160}"/>
    <cellStyle name="Millares 18 2 3" xfId="1950" xr:uid="{7B00E040-461E-4D23-8C64-7A8469CC74E5}"/>
    <cellStyle name="Millares 18 3" xfId="1120" xr:uid="{00000000-0005-0000-0000-000011030000}"/>
    <cellStyle name="Millares 18 3 2" xfId="1580" xr:uid="{457600A9-E634-48E1-9F3B-66DADEDBF0BD}"/>
    <cellStyle name="Millares 18 3 2 2" xfId="2496" xr:uid="{1ABEA74D-C510-40D2-A62F-ED05AB9A1E0A}"/>
    <cellStyle name="Millares 18 3 3" xfId="2038" xr:uid="{B5590259-F5DE-493D-845A-AD1C27886847}"/>
    <cellStyle name="Millares 18 4" xfId="1211" xr:uid="{00000000-0005-0000-0000-000012030000}"/>
    <cellStyle name="Millares 18 4 2" xfId="1669" xr:uid="{310B9F31-8A1D-4259-B0DD-7CC1E37907AB}"/>
    <cellStyle name="Millares 18 4 2 2" xfId="2585" xr:uid="{F98B3412-4FAD-49B1-BC9B-BA3AF5D8213C}"/>
    <cellStyle name="Millares 18 4 3" xfId="2127" xr:uid="{4F79FEBA-1C42-4DB9-991C-27482804E3D2}"/>
    <cellStyle name="Millares 18 5" xfId="1299" xr:uid="{00000000-0005-0000-0000-000013030000}"/>
    <cellStyle name="Millares 18 5 2" xfId="1757" xr:uid="{9737A632-3F3C-4F9F-BB2B-09903E006DB1}"/>
    <cellStyle name="Millares 18 5 2 2" xfId="2673" xr:uid="{CE1108B4-904B-4891-8B24-3B77E8BFB273}"/>
    <cellStyle name="Millares 18 5 3" xfId="2215" xr:uid="{17D59650-3A20-4440-AC42-4391CB5C2CC1}"/>
    <cellStyle name="Millares 18 6" xfId="1404" xr:uid="{5747BBA9-364F-4655-8929-A8AE53513CE7}"/>
    <cellStyle name="Millares 18 6 2" xfId="2320" xr:uid="{B5B05DBD-462E-4D10-B6DE-1B5B57252BA6}"/>
    <cellStyle name="Millares 18 7" xfId="1862" xr:uid="{97FB8D0E-A4E0-44C5-B4D2-E4A67B917963}"/>
    <cellStyle name="Millares 19" xfId="723" xr:uid="{00000000-0005-0000-0000-000014030000}"/>
    <cellStyle name="Millares 19 2" xfId="1033" xr:uid="{00000000-0005-0000-0000-000015030000}"/>
    <cellStyle name="Millares 19 2 2" xfId="1493" xr:uid="{4C490568-ACD1-4E72-A701-60EAE15D768B}"/>
    <cellStyle name="Millares 19 2 2 2" xfId="2409" xr:uid="{DE378524-AFAB-4D11-B58E-C320524C60C3}"/>
    <cellStyle name="Millares 19 2 3" xfId="1951" xr:uid="{94ACB5F3-9F05-4641-B6B1-051AF871625E}"/>
    <cellStyle name="Millares 19 3" xfId="1121" xr:uid="{00000000-0005-0000-0000-000016030000}"/>
    <cellStyle name="Millares 19 3 2" xfId="1581" xr:uid="{F453B854-3492-400F-A40E-533EB96C059D}"/>
    <cellStyle name="Millares 19 3 2 2" xfId="2497" xr:uid="{D29C263C-9429-480F-B044-E2769AF13D65}"/>
    <cellStyle name="Millares 19 3 3" xfId="2039" xr:uid="{6B7E64D4-B40C-4199-BC98-43130B94C9C4}"/>
    <cellStyle name="Millares 19 4" xfId="1212" xr:uid="{00000000-0005-0000-0000-000017030000}"/>
    <cellStyle name="Millares 19 4 2" xfId="1670" xr:uid="{E2A37FF1-EE4F-49A9-937B-B24CBCFFE66B}"/>
    <cellStyle name="Millares 19 4 2 2" xfId="2586" xr:uid="{4C010115-C3AC-45E3-BDF1-5B2F6466D4FC}"/>
    <cellStyle name="Millares 19 4 3" xfId="2128" xr:uid="{5A61EC19-5230-4DE8-AE7D-35A635AA2C20}"/>
    <cellStyle name="Millares 19 5" xfId="1300" xr:uid="{00000000-0005-0000-0000-000018030000}"/>
    <cellStyle name="Millares 19 5 2" xfId="1758" xr:uid="{9A57E867-6C72-4102-8163-5AF792F7DCCD}"/>
    <cellStyle name="Millares 19 5 2 2" xfId="2674" xr:uid="{1D13787A-6E81-4970-9F65-8ABB9F584CCB}"/>
    <cellStyle name="Millares 19 5 3" xfId="2216" xr:uid="{CECA4A7C-0208-439F-8C5D-A16119C131A6}"/>
    <cellStyle name="Millares 19 6" xfId="1405" xr:uid="{95F123EF-A675-4894-894E-C31E38871CFF}"/>
    <cellStyle name="Millares 19 6 2" xfId="2321" xr:uid="{6E3C30B9-8BAB-4925-BC74-E55B650B6D23}"/>
    <cellStyle name="Millares 19 7" xfId="1863" xr:uid="{FD9F44A8-E460-41AA-9EB9-4A543DE6364D}"/>
    <cellStyle name="Millares 2" xfId="4" xr:uid="{00000000-0005-0000-0000-000019030000}"/>
    <cellStyle name="Millares 2 10" xfId="14" xr:uid="{00000000-0005-0000-0000-00001A030000}"/>
    <cellStyle name="Millares 2 10 2" xfId="1381" xr:uid="{150BA4EF-2098-4186-957D-99B5D224FF0C}"/>
    <cellStyle name="Millares 2 10 2 2" xfId="2297" xr:uid="{3CA10B56-F6E9-4A33-9BDB-3FDFB74A3C67}"/>
    <cellStyle name="Millares 2 10 3" xfId="1839" xr:uid="{4C6E1689-B2A6-416E-BECB-85D8104A8150}"/>
    <cellStyle name="Millares 2 11" xfId="1372" xr:uid="{188BA293-E601-45E5-86E7-6A8461D0E73E}"/>
    <cellStyle name="Millares 2 11 2" xfId="2288" xr:uid="{66CF916F-FF5A-4C86-8A2D-E3FDEA5C450E}"/>
    <cellStyle name="Millares 2 12" xfId="1830" xr:uid="{01280E79-48F8-40AB-8529-50CEF3204AF9}"/>
    <cellStyle name="Millares 2 2" xfId="9" xr:uid="{00000000-0005-0000-0000-00001B030000}"/>
    <cellStyle name="Millares 2 2 10" xfId="1376" xr:uid="{E0DB650D-0AD4-4B4E-9644-A5A3F95D0F5D}"/>
    <cellStyle name="Millares 2 2 10 2" xfId="2292" xr:uid="{54A19580-AF89-4D12-B0C8-E98A8CDD1C1F}"/>
    <cellStyle name="Millares 2 2 11" xfId="1834" xr:uid="{6341DC6C-8714-417F-BA0A-CEA59A6B81EC}"/>
    <cellStyle name="Millares 2 2 2" xfId="726" xr:uid="{00000000-0005-0000-0000-00001C030000}"/>
    <cellStyle name="Millares 2 2 2 2" xfId="1034" xr:uid="{00000000-0005-0000-0000-00001D030000}"/>
    <cellStyle name="Millares 2 2 2 2 2" xfId="1494" xr:uid="{09C383ED-C4C1-42EB-8756-C770A7A8F129}"/>
    <cellStyle name="Millares 2 2 2 2 2 2" xfId="2410" xr:uid="{EB8A8EA4-E327-444A-9342-C126F7EA785F}"/>
    <cellStyle name="Millares 2 2 2 2 3" xfId="1952" xr:uid="{2D582F90-9D50-49CB-A312-C252E74A093A}"/>
    <cellStyle name="Millares 2 2 2 3" xfId="1122" xr:uid="{00000000-0005-0000-0000-00001E030000}"/>
    <cellStyle name="Millares 2 2 2 3 2" xfId="1582" xr:uid="{70F3A62E-0F3B-4CF8-987C-980D5816EFB5}"/>
    <cellStyle name="Millares 2 2 2 3 2 2" xfId="2498" xr:uid="{1D4616CA-F2B5-4E86-BDDD-87FB96B8D85D}"/>
    <cellStyle name="Millares 2 2 2 3 3" xfId="2040" xr:uid="{D457AE03-F583-4BA5-AB50-CA1EDD295C4E}"/>
    <cellStyle name="Millares 2 2 2 4" xfId="1213" xr:uid="{00000000-0005-0000-0000-00001F030000}"/>
    <cellStyle name="Millares 2 2 2 4 2" xfId="1671" xr:uid="{355208E8-FEB7-4BDE-8554-B73734BC1EE4}"/>
    <cellStyle name="Millares 2 2 2 4 2 2" xfId="2587" xr:uid="{7582CE4F-769C-4773-B752-7C754241534D}"/>
    <cellStyle name="Millares 2 2 2 4 3" xfId="2129" xr:uid="{9D4337DD-0693-4927-B9F0-C4A0B9C7E710}"/>
    <cellStyle name="Millares 2 2 2 5" xfId="1301" xr:uid="{00000000-0005-0000-0000-000020030000}"/>
    <cellStyle name="Millares 2 2 2 5 2" xfId="1759" xr:uid="{30117C1C-178F-4A0D-AE1C-261B24187848}"/>
    <cellStyle name="Millares 2 2 2 5 2 2" xfId="2675" xr:uid="{C5280725-726B-4113-9D68-5A164F123073}"/>
    <cellStyle name="Millares 2 2 2 5 3" xfId="2217" xr:uid="{EF749BFB-C124-4195-AA7C-4B7B2A4A0A25}"/>
    <cellStyle name="Millares 2 2 2 6" xfId="1406" xr:uid="{833F31F2-7356-4236-AEE9-E880B51895A8}"/>
    <cellStyle name="Millares 2 2 2 6 2" xfId="2322" xr:uid="{85397F52-3BF6-427C-8C40-AD6EDB19730E}"/>
    <cellStyle name="Millares 2 2 2 7" xfId="1864" xr:uid="{41253B96-66F8-41C3-AA86-ED7CD9AAFC4F}"/>
    <cellStyle name="Millares 2 2 3" xfId="727" xr:uid="{00000000-0005-0000-0000-000021030000}"/>
    <cellStyle name="Millares 2 2 3 2" xfId="1035" xr:uid="{00000000-0005-0000-0000-000022030000}"/>
    <cellStyle name="Millares 2 2 3 2 2" xfId="1495" xr:uid="{E754BB47-964C-435C-8F67-9CF95960DFB8}"/>
    <cellStyle name="Millares 2 2 3 2 2 2" xfId="2411" xr:uid="{58D7E18B-E774-4E73-96DE-D0E5688F2C6F}"/>
    <cellStyle name="Millares 2 2 3 2 3" xfId="1953" xr:uid="{A19018E3-1154-4235-B9A3-71472AB69B61}"/>
    <cellStyle name="Millares 2 2 3 3" xfId="1123" xr:uid="{00000000-0005-0000-0000-000023030000}"/>
    <cellStyle name="Millares 2 2 3 3 2" xfId="1583" xr:uid="{B154613F-C0E2-4AC9-8637-B8F39B4DF4CD}"/>
    <cellStyle name="Millares 2 2 3 3 2 2" xfId="2499" xr:uid="{2B47F36E-41B7-4E3C-B177-654EC1B80A15}"/>
    <cellStyle name="Millares 2 2 3 3 3" xfId="2041" xr:uid="{2614E9E9-7641-4A4C-93CA-4F910A0608C6}"/>
    <cellStyle name="Millares 2 2 3 4" xfId="1214" xr:uid="{00000000-0005-0000-0000-000024030000}"/>
    <cellStyle name="Millares 2 2 3 4 2" xfId="1672" xr:uid="{6114E0D6-F5D1-42DA-9434-2D7BAD44B7A6}"/>
    <cellStyle name="Millares 2 2 3 4 2 2" xfId="2588" xr:uid="{C13C88F0-D5A2-4232-95E1-5BFC9CDCE0C7}"/>
    <cellStyle name="Millares 2 2 3 4 3" xfId="2130" xr:uid="{796AE535-9C6D-4FA4-B842-F0394F2C5540}"/>
    <cellStyle name="Millares 2 2 3 5" xfId="1302" xr:uid="{00000000-0005-0000-0000-000025030000}"/>
    <cellStyle name="Millares 2 2 3 5 2" xfId="1760" xr:uid="{5CC76326-1CA6-4822-9BB8-F84063949EA5}"/>
    <cellStyle name="Millares 2 2 3 5 2 2" xfId="2676" xr:uid="{015A9E76-3ABA-4BAA-863B-871AF79689F9}"/>
    <cellStyle name="Millares 2 2 3 5 3" xfId="2218" xr:uid="{25839ACA-F482-4227-A4B1-A9BE3C48EE69}"/>
    <cellStyle name="Millares 2 2 3 6" xfId="1407" xr:uid="{7666013E-4D1F-417B-B9D5-793586A29962}"/>
    <cellStyle name="Millares 2 2 3 6 2" xfId="2323" xr:uid="{D0CB148A-B047-4607-8838-14355828E452}"/>
    <cellStyle name="Millares 2 2 3 7" xfId="1865" xr:uid="{CD515CCB-0CF5-45CE-9F3C-E02D1B3F7597}"/>
    <cellStyle name="Millares 2 2 4" xfId="725" xr:uid="{00000000-0005-0000-0000-000026030000}"/>
    <cellStyle name="Millares 2 2 5" xfId="1013" xr:uid="{00000000-0005-0000-0000-000027030000}"/>
    <cellStyle name="Millares 2 2 5 2" xfId="1473" xr:uid="{F377F8C9-E8D4-454D-BDAD-D7DC6C0BB810}"/>
    <cellStyle name="Millares 2 2 5 2 2" xfId="2389" xr:uid="{3B90DC91-ADC2-4D24-8E0D-9BDA3AE09C21}"/>
    <cellStyle name="Millares 2 2 5 3" xfId="1931" xr:uid="{2622F816-D3A4-4784-BE7B-EF2FF56077C4}"/>
    <cellStyle name="Millares 2 2 6" xfId="1101" xr:uid="{00000000-0005-0000-0000-000028030000}"/>
    <cellStyle name="Millares 2 2 6 2" xfId="1561" xr:uid="{EE3EF703-4489-457B-88F4-4B0F755DBF8A}"/>
    <cellStyle name="Millares 2 2 6 2 2" xfId="2477" xr:uid="{32BB3CD4-6FBA-4CC2-BE40-DD35D138B9C5}"/>
    <cellStyle name="Millares 2 2 6 3" xfId="2019" xr:uid="{C15F2976-C6E6-4421-B706-FE0F1AFFDF20}"/>
    <cellStyle name="Millares 2 2 7" xfId="1192" xr:uid="{00000000-0005-0000-0000-000029030000}"/>
    <cellStyle name="Millares 2 2 7 2" xfId="1650" xr:uid="{504141CF-1D8D-45C9-B17F-6324689EC0CB}"/>
    <cellStyle name="Millares 2 2 7 2 2" xfId="2566" xr:uid="{E087591F-5091-4167-AE61-39AA37908420}"/>
    <cellStyle name="Millares 2 2 7 3" xfId="2108" xr:uid="{09140B85-B166-42E7-A4F6-A9E7187D96DD}"/>
    <cellStyle name="Millares 2 2 8" xfId="1280" xr:uid="{00000000-0005-0000-0000-00002A030000}"/>
    <cellStyle name="Millares 2 2 8 2" xfId="1738" xr:uid="{A869A75C-DB82-4BEC-98AE-552C964C45CA}"/>
    <cellStyle name="Millares 2 2 8 2 2" xfId="2654" xr:uid="{7D1079D1-2B32-4A1B-A4E1-5CFC1E43659A}"/>
    <cellStyle name="Millares 2 2 8 3" xfId="2196" xr:uid="{13E257F2-F9BF-48E9-BEA6-62CC08632924}"/>
    <cellStyle name="Millares 2 2 9" xfId="18" xr:uid="{00000000-0005-0000-0000-00002B030000}"/>
    <cellStyle name="Millares 2 2 9 2" xfId="1385" xr:uid="{A7DE58EA-9C28-4D97-9D9D-B6FB019FB0FE}"/>
    <cellStyle name="Millares 2 2 9 2 2" xfId="2301" xr:uid="{6DB81BB1-7977-49DB-BD11-55066CB076E3}"/>
    <cellStyle name="Millares 2 2 9 3" xfId="1843" xr:uid="{A8288F5A-D1C5-4E6C-B703-537484F50829}"/>
    <cellStyle name="Millares 2 3" xfId="728" xr:uid="{00000000-0005-0000-0000-00002C030000}"/>
    <cellStyle name="Millares 2 3 2" xfId="1036" xr:uid="{00000000-0005-0000-0000-00002D030000}"/>
    <cellStyle name="Millares 2 3 2 2" xfId="1496" xr:uid="{56769B4F-C449-4512-8927-44A1BD2AB6DE}"/>
    <cellStyle name="Millares 2 3 2 2 2" xfId="2412" xr:uid="{2A2726CA-EE71-4201-89B9-BE23C9F66044}"/>
    <cellStyle name="Millares 2 3 2 3" xfId="1954" xr:uid="{4D97D666-37AC-4F6E-AE98-F030C40886DA}"/>
    <cellStyle name="Millares 2 3 3" xfId="1124" xr:uid="{00000000-0005-0000-0000-00002E030000}"/>
    <cellStyle name="Millares 2 3 3 2" xfId="1584" xr:uid="{1925326B-7B5E-4BC3-8DEB-31C6A1198DE9}"/>
    <cellStyle name="Millares 2 3 3 2 2" xfId="2500" xr:uid="{5BB4D351-5D9D-45F4-86B4-CC3ACB200A25}"/>
    <cellStyle name="Millares 2 3 3 3" xfId="2042" xr:uid="{9CE90274-509E-4680-88F1-332F78E87007}"/>
    <cellStyle name="Millares 2 3 4" xfId="1215" xr:uid="{00000000-0005-0000-0000-00002F030000}"/>
    <cellStyle name="Millares 2 3 4 2" xfId="1673" xr:uid="{B8105324-0AAD-415F-ABDF-A1329251E4F3}"/>
    <cellStyle name="Millares 2 3 4 2 2" xfId="2589" xr:uid="{38E6A3F7-E11B-4A9F-B138-3B759E831240}"/>
    <cellStyle name="Millares 2 3 4 3" xfId="2131" xr:uid="{7E8A7EFD-F9AF-478A-B283-D883089C007C}"/>
    <cellStyle name="Millares 2 3 5" xfId="1303" xr:uid="{00000000-0005-0000-0000-000030030000}"/>
    <cellStyle name="Millares 2 3 5 2" xfId="1761" xr:uid="{AA3FF006-B978-4C17-B60C-23E98E82435D}"/>
    <cellStyle name="Millares 2 3 5 2 2" xfId="2677" xr:uid="{CD231948-DC52-42AF-AB29-E6AF5CC96AE9}"/>
    <cellStyle name="Millares 2 3 5 3" xfId="2219" xr:uid="{25CF0761-CD66-4FE2-8B14-68C998D75F5B}"/>
    <cellStyle name="Millares 2 3 6" xfId="1408" xr:uid="{CA52D095-5BE5-492C-98D0-CD922BB315FD}"/>
    <cellStyle name="Millares 2 3 6 2" xfId="2324" xr:uid="{F87723DA-8566-4F27-AB44-CFEEEF5FB338}"/>
    <cellStyle name="Millares 2 3 7" xfId="1866" xr:uid="{D47E9304-04F9-42A6-9D36-164D898E381A}"/>
    <cellStyle name="Millares 2 4" xfId="729" xr:uid="{00000000-0005-0000-0000-000031030000}"/>
    <cellStyle name="Millares 2 4 2" xfId="1037" xr:uid="{00000000-0005-0000-0000-000032030000}"/>
    <cellStyle name="Millares 2 4 2 2" xfId="1497" xr:uid="{D889DE2B-2632-43C5-BACB-C5ABDA7E413B}"/>
    <cellStyle name="Millares 2 4 2 2 2" xfId="2413" xr:uid="{724A6A3E-ABAB-41E6-B1E8-4B7E4D5B9E8B}"/>
    <cellStyle name="Millares 2 4 2 3" xfId="1955" xr:uid="{4C774910-4925-45B9-B9F7-BEFEBA3B9727}"/>
    <cellStyle name="Millares 2 4 3" xfId="1125" xr:uid="{00000000-0005-0000-0000-000033030000}"/>
    <cellStyle name="Millares 2 4 3 2" xfId="1585" xr:uid="{53BC375D-9F2C-433C-A446-259C78F95C8B}"/>
    <cellStyle name="Millares 2 4 3 2 2" xfId="2501" xr:uid="{84856215-5105-4350-BFAE-6B60CF1032FB}"/>
    <cellStyle name="Millares 2 4 3 3" xfId="2043" xr:uid="{EB227E4B-C52B-4247-ADDF-4E93B6B14EC4}"/>
    <cellStyle name="Millares 2 4 4" xfId="1216" xr:uid="{00000000-0005-0000-0000-000034030000}"/>
    <cellStyle name="Millares 2 4 4 2" xfId="1674" xr:uid="{9BA8D9BB-93AA-4EDC-9022-9C95BE8DBFA0}"/>
    <cellStyle name="Millares 2 4 4 2 2" xfId="2590" xr:uid="{0E5DFE56-9C4B-4DD4-9ED8-A0FED6FD4586}"/>
    <cellStyle name="Millares 2 4 4 3" xfId="2132" xr:uid="{D419D132-F277-497D-B78E-81B55CC31782}"/>
    <cellStyle name="Millares 2 4 5" xfId="1304" xr:uid="{00000000-0005-0000-0000-000035030000}"/>
    <cellStyle name="Millares 2 4 5 2" xfId="1762" xr:uid="{CB0F9ECB-EAB7-4030-8649-AD3B64CC4395}"/>
    <cellStyle name="Millares 2 4 5 2 2" xfId="2678" xr:uid="{B7FF8AD7-85C7-4675-857E-10F716EEA92F}"/>
    <cellStyle name="Millares 2 4 5 3" xfId="2220" xr:uid="{712FD8BF-1953-4728-AD5F-746498193985}"/>
    <cellStyle name="Millares 2 4 6" xfId="1409" xr:uid="{94F2E565-90EA-4284-9F4A-757B4D9B8F9E}"/>
    <cellStyle name="Millares 2 4 6 2" xfId="2325" xr:uid="{D98B9E47-40CD-4DD8-8BB3-0896ECDA1104}"/>
    <cellStyle name="Millares 2 4 7" xfId="1867" xr:uid="{28C812E4-8FE8-4988-9B92-EDA873663EBB}"/>
    <cellStyle name="Millares 2 5" xfId="724" xr:uid="{00000000-0005-0000-0000-000036030000}"/>
    <cellStyle name="Millares 2 6" xfId="1009" xr:uid="{00000000-0005-0000-0000-000037030000}"/>
    <cellStyle name="Millares 2 6 2" xfId="1469" xr:uid="{A31D01C0-E9BB-4A64-BAB6-E058E418F0C1}"/>
    <cellStyle name="Millares 2 6 2 2" xfId="2385" xr:uid="{A141841B-E025-45F8-A6D4-ACA5BE150BBE}"/>
    <cellStyle name="Millares 2 6 3" xfId="1927" xr:uid="{712A8E6E-25CA-4556-9327-30FFDDF9264A}"/>
    <cellStyle name="Millares 2 7" xfId="1097" xr:uid="{00000000-0005-0000-0000-000038030000}"/>
    <cellStyle name="Millares 2 7 2" xfId="1557" xr:uid="{2817DB9D-B594-4DDF-8847-EF15F40A6FD9}"/>
    <cellStyle name="Millares 2 7 2 2" xfId="2473" xr:uid="{93ACD0B5-4D81-42B9-B3FB-3D88E8FB56FF}"/>
    <cellStyle name="Millares 2 7 3" xfId="2015" xr:uid="{A7516691-AEF7-4EE1-958B-74C07E907FBC}"/>
    <cellStyle name="Millares 2 8" xfId="1188" xr:uid="{00000000-0005-0000-0000-000039030000}"/>
    <cellStyle name="Millares 2 8 2" xfId="1646" xr:uid="{78EA10E6-94FD-41EA-B9A9-25DC6CC882AB}"/>
    <cellStyle name="Millares 2 8 2 2" xfId="2562" xr:uid="{1B4724BD-7FF5-4FB1-8AD0-666F57221289}"/>
    <cellStyle name="Millares 2 8 3" xfId="2104" xr:uid="{C8A353C1-B6BA-492A-BEEC-EB57DCC5DB8A}"/>
    <cellStyle name="Millares 2 9" xfId="1276" xr:uid="{00000000-0005-0000-0000-00003A030000}"/>
    <cellStyle name="Millares 2 9 2" xfId="1734" xr:uid="{AF789515-776C-4D8E-B97A-DCEC1D96AE84}"/>
    <cellStyle name="Millares 2 9 2 2" xfId="2650" xr:uid="{DC57365B-8417-4E24-AEA2-3B115654BE54}"/>
    <cellStyle name="Millares 2 9 3" xfId="2192" xr:uid="{EB44D5B1-8B0A-469F-B799-11CC6CC8A4BB}"/>
    <cellStyle name="Millares 20" xfId="730" xr:uid="{00000000-0005-0000-0000-00003B030000}"/>
    <cellStyle name="Millares 20 2" xfId="1038" xr:uid="{00000000-0005-0000-0000-00003C030000}"/>
    <cellStyle name="Millares 20 2 2" xfId="1498" xr:uid="{C13AB6FB-7BE6-4E49-8711-5E3BEDC33EA0}"/>
    <cellStyle name="Millares 20 2 2 2" xfId="2414" xr:uid="{54DB82E6-CC97-41BA-9E52-15477D53ED0F}"/>
    <cellStyle name="Millares 20 2 3" xfId="1956" xr:uid="{F5031142-CA55-4883-A169-994486CD3328}"/>
    <cellStyle name="Millares 20 3" xfId="1126" xr:uid="{00000000-0005-0000-0000-00003D030000}"/>
    <cellStyle name="Millares 20 3 2" xfId="1586" xr:uid="{7E0F23DD-95E4-41E6-945C-B000345B34A7}"/>
    <cellStyle name="Millares 20 3 2 2" xfId="2502" xr:uid="{D2C44FFE-48DD-4FE8-A27B-EF01A3698583}"/>
    <cellStyle name="Millares 20 3 3" xfId="2044" xr:uid="{3F320EC0-DDC2-4BA2-AB78-B0381012546E}"/>
    <cellStyle name="Millares 20 4" xfId="1217" xr:uid="{00000000-0005-0000-0000-00003E030000}"/>
    <cellStyle name="Millares 20 4 2" xfId="1675" xr:uid="{DB27940C-E16B-4B2C-A2C9-07651B339EE5}"/>
    <cellStyle name="Millares 20 4 2 2" xfId="2591" xr:uid="{A77F2CB9-970C-4665-BBB9-063C41954FC4}"/>
    <cellStyle name="Millares 20 4 3" xfId="2133" xr:uid="{3EB1F393-0F30-46BB-BB9A-A43EFCB89AC2}"/>
    <cellStyle name="Millares 20 5" xfId="1305" xr:uid="{00000000-0005-0000-0000-00003F030000}"/>
    <cellStyle name="Millares 20 5 2" xfId="1763" xr:uid="{11FD5C02-C127-476F-9FDA-BB9C8596BEC9}"/>
    <cellStyle name="Millares 20 5 2 2" xfId="2679" xr:uid="{E2FDE374-90C8-483D-9B08-3FB5BB53DC84}"/>
    <cellStyle name="Millares 20 5 3" xfId="2221" xr:uid="{FB31D28A-DE4D-4414-BBC6-424158C7DA9A}"/>
    <cellStyle name="Millares 20 6" xfId="1410" xr:uid="{0396054C-C4DF-4947-9F27-805FBA353B71}"/>
    <cellStyle name="Millares 20 6 2" xfId="2326" xr:uid="{91753AF6-8513-4969-A036-24140EB70C84}"/>
    <cellStyle name="Millares 20 7" xfId="1868" xr:uid="{2C93AC92-4A57-4D8A-B108-34F3CC92A821}"/>
    <cellStyle name="Millares 21" xfId="731" xr:uid="{00000000-0005-0000-0000-000040030000}"/>
    <cellStyle name="Millares 21 2" xfId="1039" xr:uid="{00000000-0005-0000-0000-000041030000}"/>
    <cellStyle name="Millares 21 2 2" xfId="1499" xr:uid="{0B337735-FD97-4F3E-BFFC-76BF99203A07}"/>
    <cellStyle name="Millares 21 2 2 2" xfId="2415" xr:uid="{23C840AC-7FA8-406A-A625-19AF2C32EB08}"/>
    <cellStyle name="Millares 21 2 3" xfId="1957" xr:uid="{80E595FC-1F13-499F-B0DD-09CC7729BD7F}"/>
    <cellStyle name="Millares 21 3" xfId="1127" xr:uid="{00000000-0005-0000-0000-000042030000}"/>
    <cellStyle name="Millares 21 3 2" xfId="1587" xr:uid="{199DC409-71DF-4E3A-B85D-37C13FA45F1A}"/>
    <cellStyle name="Millares 21 3 2 2" xfId="2503" xr:uid="{8A260F51-434C-4974-BF9B-ADF33BF52A97}"/>
    <cellStyle name="Millares 21 3 3" xfId="2045" xr:uid="{06E23749-FF7D-46A2-AB70-499BF37D4DAF}"/>
    <cellStyle name="Millares 21 4" xfId="1218" xr:uid="{00000000-0005-0000-0000-000043030000}"/>
    <cellStyle name="Millares 21 4 2" xfId="1676" xr:uid="{46B66269-A7BA-4E44-A495-899F42F611F0}"/>
    <cellStyle name="Millares 21 4 2 2" xfId="2592" xr:uid="{31A9C6B0-2841-43E7-A86D-CCC2C06CF68F}"/>
    <cellStyle name="Millares 21 4 3" xfId="2134" xr:uid="{49250F55-50BC-4704-BCD3-2BD503506396}"/>
    <cellStyle name="Millares 21 5" xfId="1306" xr:uid="{00000000-0005-0000-0000-000044030000}"/>
    <cellStyle name="Millares 21 5 2" xfId="1764" xr:uid="{3045E472-AFE6-45A4-8CE6-49AC41BE05AE}"/>
    <cellStyle name="Millares 21 5 2 2" xfId="2680" xr:uid="{D20BD524-94AB-4CC6-8E0D-DB2254CF8995}"/>
    <cellStyle name="Millares 21 5 3" xfId="2222" xr:uid="{8B2BEE52-77B6-4125-B171-BBA90FCC2AA6}"/>
    <cellStyle name="Millares 21 6" xfId="1411" xr:uid="{DFDA2178-3C84-4BEF-8C13-8134EB12A955}"/>
    <cellStyle name="Millares 21 6 2" xfId="2327" xr:uid="{782DF11E-BF37-416F-A3FB-E8D26CC06E3E}"/>
    <cellStyle name="Millares 21 7" xfId="1869" xr:uid="{B71BAE19-78C2-491C-B273-431F628F072E}"/>
    <cellStyle name="Millares 22" xfId="732" xr:uid="{00000000-0005-0000-0000-000045030000}"/>
    <cellStyle name="Millares 22 2" xfId="1040" xr:uid="{00000000-0005-0000-0000-000046030000}"/>
    <cellStyle name="Millares 22 2 2" xfId="1500" xr:uid="{90568D93-B634-4375-A18E-DC18C1B0F8D4}"/>
    <cellStyle name="Millares 22 2 2 2" xfId="2416" xr:uid="{5A0B163B-E4DB-4BCA-AE1E-DF01FD8B99BC}"/>
    <cellStyle name="Millares 22 2 3" xfId="1958" xr:uid="{94697EFD-FDB9-44E0-8BEB-42C1D97B1F79}"/>
    <cellStyle name="Millares 22 3" xfId="1128" xr:uid="{00000000-0005-0000-0000-000047030000}"/>
    <cellStyle name="Millares 22 3 2" xfId="1588" xr:uid="{51CDD6EB-3728-41C7-A06F-5A4A4DA75A46}"/>
    <cellStyle name="Millares 22 3 2 2" xfId="2504" xr:uid="{FA93E221-A9EB-416E-92CB-801A2D5300AE}"/>
    <cellStyle name="Millares 22 3 3" xfId="2046" xr:uid="{124607C5-EFA0-4209-95F3-423AFC777601}"/>
    <cellStyle name="Millares 22 4" xfId="1219" xr:uid="{00000000-0005-0000-0000-000048030000}"/>
    <cellStyle name="Millares 22 4 2" xfId="1677" xr:uid="{6DB6659D-EC49-4602-9257-FBED0A7EBDBC}"/>
    <cellStyle name="Millares 22 4 2 2" xfId="2593" xr:uid="{856D3C44-B208-4460-8CDB-A42AEFA81030}"/>
    <cellStyle name="Millares 22 4 3" xfId="2135" xr:uid="{AFE63C55-0297-4EF9-9817-55C076CEFA91}"/>
    <cellStyle name="Millares 22 5" xfId="1307" xr:uid="{00000000-0005-0000-0000-000049030000}"/>
    <cellStyle name="Millares 22 5 2" xfId="1765" xr:uid="{EF379910-76E1-4A24-94C3-CF9CFCD66C41}"/>
    <cellStyle name="Millares 22 5 2 2" xfId="2681" xr:uid="{5898E239-01B0-41A9-8489-E56F8AA4574C}"/>
    <cellStyle name="Millares 22 5 3" xfId="2223" xr:uid="{2BBAD50C-C9E8-4BF8-9CD0-AD062F29EC5D}"/>
    <cellStyle name="Millares 22 6" xfId="1412" xr:uid="{D8FA8563-E298-428A-892D-3AFD56D1BD08}"/>
    <cellStyle name="Millares 22 6 2" xfId="2328" xr:uid="{D3FFEB7D-4B31-4A11-9BF4-3A622938F1E4}"/>
    <cellStyle name="Millares 22 7" xfId="1870" xr:uid="{D76E5EB2-4F93-4204-B450-4041227765C6}"/>
    <cellStyle name="Millares 23" xfId="733" xr:uid="{00000000-0005-0000-0000-00004A030000}"/>
    <cellStyle name="Millares 23 2" xfId="1041" xr:uid="{00000000-0005-0000-0000-00004B030000}"/>
    <cellStyle name="Millares 23 2 2" xfId="1501" xr:uid="{643FBA43-4E19-4325-848C-731832EA272E}"/>
    <cellStyle name="Millares 23 2 2 2" xfId="2417" xr:uid="{8F26848A-6D41-4CF2-8213-F33C3D8E511F}"/>
    <cellStyle name="Millares 23 2 3" xfId="1959" xr:uid="{11CD294D-A113-4F51-9AA3-6034FD710C22}"/>
    <cellStyle name="Millares 23 3" xfId="1129" xr:uid="{00000000-0005-0000-0000-00004C030000}"/>
    <cellStyle name="Millares 23 3 2" xfId="1589" xr:uid="{7E64770C-4798-4C1B-84DC-7453ED6442E3}"/>
    <cellStyle name="Millares 23 3 2 2" xfId="2505" xr:uid="{A93D481E-0E5A-4A9B-9B44-E4BAF9EFAA58}"/>
    <cellStyle name="Millares 23 3 3" xfId="2047" xr:uid="{E006CB93-31CD-4E95-802D-B854778DE4C4}"/>
    <cellStyle name="Millares 23 4" xfId="1220" xr:uid="{00000000-0005-0000-0000-00004D030000}"/>
    <cellStyle name="Millares 23 4 2" xfId="1678" xr:uid="{6BFE0003-CE88-452C-B040-DDA812704CCF}"/>
    <cellStyle name="Millares 23 4 2 2" xfId="2594" xr:uid="{C576B621-08BC-4F1B-ACDC-1B7FC6A76D92}"/>
    <cellStyle name="Millares 23 4 3" xfId="2136" xr:uid="{B535CAD7-B187-4731-8A2F-B987F991D571}"/>
    <cellStyle name="Millares 23 5" xfId="1308" xr:uid="{00000000-0005-0000-0000-00004E030000}"/>
    <cellStyle name="Millares 23 5 2" xfId="1766" xr:uid="{D1F7D391-86A5-4DBB-940B-C190A1313DF3}"/>
    <cellStyle name="Millares 23 5 2 2" xfId="2682" xr:uid="{CB10A42B-4566-4C74-93C8-A9504C949ADF}"/>
    <cellStyle name="Millares 23 5 3" xfId="2224" xr:uid="{B09AAF8C-A48D-4097-A1E4-3F8268BEC43B}"/>
    <cellStyle name="Millares 23 6" xfId="1413" xr:uid="{B3ACAE8F-1867-4D4A-9E37-DD7DD8EEBD76}"/>
    <cellStyle name="Millares 23 6 2" xfId="2329" xr:uid="{0F98D2DB-7DF2-4AFF-A076-651E40D9828A}"/>
    <cellStyle name="Millares 23 7" xfId="1871" xr:uid="{06E077C3-BBCB-49C4-9D56-888302D43084}"/>
    <cellStyle name="Millares 24" xfId="734" xr:uid="{00000000-0005-0000-0000-00004F030000}"/>
    <cellStyle name="Millares 24 2" xfId="1042" xr:uid="{00000000-0005-0000-0000-000050030000}"/>
    <cellStyle name="Millares 24 2 2" xfId="1502" xr:uid="{C24917BF-C7F0-423E-9718-81522A777493}"/>
    <cellStyle name="Millares 24 2 2 2" xfId="2418" xr:uid="{F891DC52-7C3A-4F3A-9C79-6126B24BE229}"/>
    <cellStyle name="Millares 24 2 3" xfId="1960" xr:uid="{5FA7E862-36F0-4C6D-8A44-6A9253649968}"/>
    <cellStyle name="Millares 24 3" xfId="1130" xr:uid="{00000000-0005-0000-0000-000051030000}"/>
    <cellStyle name="Millares 24 3 2" xfId="1590" xr:uid="{34AB044F-1F44-4EC3-A3F5-D90E72C66501}"/>
    <cellStyle name="Millares 24 3 2 2" xfId="2506" xr:uid="{E455C1E1-A62B-48BE-95D0-0C6E940A339D}"/>
    <cellStyle name="Millares 24 3 3" xfId="2048" xr:uid="{6E6A9EC2-F8EE-4DE5-92B6-19682C892C3F}"/>
    <cellStyle name="Millares 24 4" xfId="1221" xr:uid="{00000000-0005-0000-0000-000052030000}"/>
    <cellStyle name="Millares 24 4 2" xfId="1679" xr:uid="{9D71B20E-B3DE-474A-B0D9-C9A8635BD2F2}"/>
    <cellStyle name="Millares 24 4 2 2" xfId="2595" xr:uid="{07D1E76E-2F5F-4633-B65C-0FA1397C8C29}"/>
    <cellStyle name="Millares 24 4 3" xfId="2137" xr:uid="{7F15DDA9-88F5-4A15-AE03-4CA9EE39A8B0}"/>
    <cellStyle name="Millares 24 5" xfId="1309" xr:uid="{00000000-0005-0000-0000-000053030000}"/>
    <cellStyle name="Millares 24 5 2" xfId="1767" xr:uid="{2EB99007-8B21-4768-9762-412359F24957}"/>
    <cellStyle name="Millares 24 5 2 2" xfId="2683" xr:uid="{23EFAF7E-8B3E-408C-933C-2523258F2B42}"/>
    <cellStyle name="Millares 24 5 3" xfId="2225" xr:uid="{CCA5D76B-0605-454D-9934-E461853973EE}"/>
    <cellStyle name="Millares 24 6" xfId="1414" xr:uid="{2D6C8DD7-632E-4C30-937A-86CD2D4091CF}"/>
    <cellStyle name="Millares 24 6 2" xfId="2330" xr:uid="{D2144A8C-BD1A-4378-BF07-662995092769}"/>
    <cellStyle name="Millares 24 7" xfId="1872" xr:uid="{54F733D5-70D2-4B34-A94D-442E05AE0485}"/>
    <cellStyle name="Millares 25" xfId="735" xr:uid="{00000000-0005-0000-0000-000054030000}"/>
    <cellStyle name="Millares 25 2" xfId="1043" xr:uid="{00000000-0005-0000-0000-000055030000}"/>
    <cellStyle name="Millares 25 2 2" xfId="1503" xr:uid="{BEE04EE7-EC2E-4D89-971F-D9E51E4262A0}"/>
    <cellStyle name="Millares 25 2 2 2" xfId="2419" xr:uid="{375EDAC7-B89E-48BB-8C15-ED61C5A334C0}"/>
    <cellStyle name="Millares 25 2 3" xfId="1961" xr:uid="{E8DE3C3A-F3BC-4C50-A2E5-BBD4D8E9A043}"/>
    <cellStyle name="Millares 25 3" xfId="1131" xr:uid="{00000000-0005-0000-0000-000056030000}"/>
    <cellStyle name="Millares 25 3 2" xfId="1591" xr:uid="{83E14B10-7ABA-4380-80B4-FB3FBD2E63CD}"/>
    <cellStyle name="Millares 25 3 2 2" xfId="2507" xr:uid="{D6D26DA1-6DE5-463A-BD1E-59B310F9F488}"/>
    <cellStyle name="Millares 25 3 3" xfId="2049" xr:uid="{5DE58542-002F-4E31-854C-63739D576ABF}"/>
    <cellStyle name="Millares 25 4" xfId="1222" xr:uid="{00000000-0005-0000-0000-000057030000}"/>
    <cellStyle name="Millares 25 4 2" xfId="1680" xr:uid="{4211B366-A9BB-4006-AE40-DCC455F3513D}"/>
    <cellStyle name="Millares 25 4 2 2" xfId="2596" xr:uid="{55553CF4-E296-4F3D-88E0-50B53B7EC6F4}"/>
    <cellStyle name="Millares 25 4 3" xfId="2138" xr:uid="{3541CA4A-7967-4C28-B442-14BA283744F2}"/>
    <cellStyle name="Millares 25 5" xfId="1310" xr:uid="{00000000-0005-0000-0000-000058030000}"/>
    <cellStyle name="Millares 25 5 2" xfId="1768" xr:uid="{B09D54C6-DA93-4F04-AA58-A232CFFFD413}"/>
    <cellStyle name="Millares 25 5 2 2" xfId="2684" xr:uid="{14F22A4C-2985-490C-93DD-4E5CAF0CAC4E}"/>
    <cellStyle name="Millares 25 5 3" xfId="2226" xr:uid="{E56DA1D6-AC40-41BA-8DC0-CD4E5356652B}"/>
    <cellStyle name="Millares 25 6" xfId="1415" xr:uid="{FAF60DA9-3554-4C2B-9E46-C9622A0D4674}"/>
    <cellStyle name="Millares 25 6 2" xfId="2331" xr:uid="{1A2B9E46-BDB1-48EB-826B-018B5EABD186}"/>
    <cellStyle name="Millares 25 7" xfId="1873" xr:uid="{F2AC782C-5609-4A1B-A8E0-70425A259EE3}"/>
    <cellStyle name="Millares 26" xfId="736" xr:uid="{00000000-0005-0000-0000-000059030000}"/>
    <cellStyle name="Millares 26 2" xfId="1044" xr:uid="{00000000-0005-0000-0000-00005A030000}"/>
    <cellStyle name="Millares 26 2 2" xfId="1504" xr:uid="{31CBD9A0-4C33-4D7C-A49C-F115790A7F71}"/>
    <cellStyle name="Millares 26 2 2 2" xfId="2420" xr:uid="{C417CB3E-F885-436E-A927-44C101198DF5}"/>
    <cellStyle name="Millares 26 2 3" xfId="1962" xr:uid="{B7C01D10-28B1-46E7-83AF-B3176CD17D3A}"/>
    <cellStyle name="Millares 26 3" xfId="1132" xr:uid="{00000000-0005-0000-0000-00005B030000}"/>
    <cellStyle name="Millares 26 3 2" xfId="1592" xr:uid="{FDB24DF5-5490-4222-9DD5-EAED9089075C}"/>
    <cellStyle name="Millares 26 3 2 2" xfId="2508" xr:uid="{3C70AB81-F08F-450E-8B4A-C149C8CAC090}"/>
    <cellStyle name="Millares 26 3 3" xfId="2050" xr:uid="{51C5A9B4-2F8A-4434-94FC-86719B89B5C7}"/>
    <cellStyle name="Millares 26 4" xfId="1223" xr:uid="{00000000-0005-0000-0000-00005C030000}"/>
    <cellStyle name="Millares 26 4 2" xfId="1681" xr:uid="{227BBECD-C45B-4CB3-9752-8CB0E5ACA176}"/>
    <cellStyle name="Millares 26 4 2 2" xfId="2597" xr:uid="{398B627B-C85B-4FB5-994A-43B3F3190282}"/>
    <cellStyle name="Millares 26 4 3" xfId="2139" xr:uid="{BD7EAB64-CFE3-4A29-886C-E2C74E012568}"/>
    <cellStyle name="Millares 26 5" xfId="1311" xr:uid="{00000000-0005-0000-0000-00005D030000}"/>
    <cellStyle name="Millares 26 5 2" xfId="1769" xr:uid="{07A1B61E-59FA-4C99-9675-4AB352196EB6}"/>
    <cellStyle name="Millares 26 5 2 2" xfId="2685" xr:uid="{DDD064F2-F768-4EAB-B2A5-1975CA6469E6}"/>
    <cellStyle name="Millares 26 5 3" xfId="2227" xr:uid="{CC253629-0DA0-43D7-B3F0-CB9890AF7F77}"/>
    <cellStyle name="Millares 26 6" xfId="1416" xr:uid="{DEB6D39B-1CCF-453F-91D9-927165679E92}"/>
    <cellStyle name="Millares 26 6 2" xfId="2332" xr:uid="{E6139A69-7473-44F4-B103-B59C7DD2EC2A}"/>
    <cellStyle name="Millares 26 7" xfId="1874" xr:uid="{B5A4F757-6CD0-446F-BC13-E24FEB34F2BA}"/>
    <cellStyle name="Millares 27" xfId="737" xr:uid="{00000000-0005-0000-0000-00005E030000}"/>
    <cellStyle name="Millares 27 2" xfId="1045" xr:uid="{00000000-0005-0000-0000-00005F030000}"/>
    <cellStyle name="Millares 27 2 2" xfId="1505" xr:uid="{DC85C459-6FD9-4112-A06B-2010E86BB9FC}"/>
    <cellStyle name="Millares 27 2 2 2" xfId="2421" xr:uid="{D1CD87C2-8B4C-4E2F-BDF8-649CD8131EE1}"/>
    <cellStyle name="Millares 27 2 3" xfId="1963" xr:uid="{C8E598C2-FD0A-41F7-B510-758620D577A1}"/>
    <cellStyle name="Millares 27 3" xfId="1133" xr:uid="{00000000-0005-0000-0000-000060030000}"/>
    <cellStyle name="Millares 27 3 2" xfId="1593" xr:uid="{080B399F-ADEC-49E8-9639-D294C8F3F6DD}"/>
    <cellStyle name="Millares 27 3 2 2" xfId="2509" xr:uid="{C1072DB7-5329-42FE-9949-7B623376CCDD}"/>
    <cellStyle name="Millares 27 3 3" xfId="2051" xr:uid="{6908B881-257D-4B0F-8921-C4C2AB9E2590}"/>
    <cellStyle name="Millares 27 4" xfId="1224" xr:uid="{00000000-0005-0000-0000-000061030000}"/>
    <cellStyle name="Millares 27 4 2" xfId="1682" xr:uid="{619C76EB-C51B-432F-9392-4ACA4863B868}"/>
    <cellStyle name="Millares 27 4 2 2" xfId="2598" xr:uid="{1A42AAB0-2310-44E0-840E-7E748F64B11F}"/>
    <cellStyle name="Millares 27 4 3" xfId="2140" xr:uid="{094DB27F-8142-42C2-A687-C9EEFB0DBE3B}"/>
    <cellStyle name="Millares 27 5" xfId="1312" xr:uid="{00000000-0005-0000-0000-000062030000}"/>
    <cellStyle name="Millares 27 5 2" xfId="1770" xr:uid="{688C8203-878C-421E-95A7-13C6BA7A6D31}"/>
    <cellStyle name="Millares 27 5 2 2" xfId="2686" xr:uid="{9438D9EE-3833-4E4D-B450-2907D49099CC}"/>
    <cellStyle name="Millares 27 5 3" xfId="2228" xr:uid="{6C1EEB93-B67F-4864-9A53-C796193CA6E8}"/>
    <cellStyle name="Millares 27 6" xfId="1417" xr:uid="{DF8A504C-C6DA-4A0D-B11D-3543833589B4}"/>
    <cellStyle name="Millares 27 6 2" xfId="2333" xr:uid="{946B6420-FB9D-4583-A6A5-A59131CB866A}"/>
    <cellStyle name="Millares 27 7" xfId="1875" xr:uid="{B86762E5-C130-49E2-B251-5001889DCD4B}"/>
    <cellStyle name="Millares 28" xfId="738" xr:uid="{00000000-0005-0000-0000-000063030000}"/>
    <cellStyle name="Millares 29" xfId="739" xr:uid="{00000000-0005-0000-0000-000064030000}"/>
    <cellStyle name="Millares 3" xfId="5" xr:uid="{00000000-0005-0000-0000-000065030000}"/>
    <cellStyle name="Millares 3 10" xfId="1277" xr:uid="{00000000-0005-0000-0000-000066030000}"/>
    <cellStyle name="Millares 3 10 2" xfId="1735" xr:uid="{7FCD5716-C3CD-402E-A6FB-B1BBACF492CA}"/>
    <cellStyle name="Millares 3 10 2 2" xfId="2651" xr:uid="{7B0148FF-5BDF-401C-A7A8-07A020B43148}"/>
    <cellStyle name="Millares 3 10 3" xfId="2193" xr:uid="{0FD0311E-B3AE-4550-82E2-052FA8E66D53}"/>
    <cellStyle name="Millares 3 11" xfId="15" xr:uid="{00000000-0005-0000-0000-000067030000}"/>
    <cellStyle name="Millares 3 11 2" xfId="1382" xr:uid="{2321EBBF-14CC-4C29-AEED-A6CC8D18DE4F}"/>
    <cellStyle name="Millares 3 11 2 2" xfId="2298" xr:uid="{9E26935F-955C-42EC-A97A-EA19CE25174E}"/>
    <cellStyle name="Millares 3 11 3" xfId="1840" xr:uid="{01D58884-9C5C-4F34-A07D-0B64F0B4E57F}"/>
    <cellStyle name="Millares 3 12" xfId="1373" xr:uid="{3CD67771-A1D6-4D5C-920D-B72F6635A1A6}"/>
    <cellStyle name="Millares 3 12 2" xfId="2289" xr:uid="{27E49383-1E1F-4430-B36B-B04FECE72C5F}"/>
    <cellStyle name="Millares 3 13" xfId="1831" xr:uid="{9B7E7116-C79D-4213-B9F3-9D6AB94A2B81}"/>
    <cellStyle name="Millares 3 2" xfId="10" xr:uid="{00000000-0005-0000-0000-000068030000}"/>
    <cellStyle name="Millares 3 2 10" xfId="1281" xr:uid="{00000000-0005-0000-0000-000069030000}"/>
    <cellStyle name="Millares 3 2 10 2" xfId="1739" xr:uid="{1E274D80-5C90-4A04-B859-C8B6F49B2E5A}"/>
    <cellStyle name="Millares 3 2 10 2 2" xfId="2655" xr:uid="{98A7C751-E07A-4AA2-B125-F11983F2FBD4}"/>
    <cellStyle name="Millares 3 2 10 3" xfId="2197" xr:uid="{EF1933E8-7823-4420-9979-6687A8EFA7CB}"/>
    <cellStyle name="Millares 3 2 11" xfId="19" xr:uid="{00000000-0005-0000-0000-00006A030000}"/>
    <cellStyle name="Millares 3 2 11 2" xfId="1386" xr:uid="{B2D4C8B3-19A0-4AE9-8B8C-01FBFC72D056}"/>
    <cellStyle name="Millares 3 2 11 2 2" xfId="2302" xr:uid="{EDB71961-645E-4E41-8FFB-63911B51111A}"/>
    <cellStyle name="Millares 3 2 11 3" xfId="1844" xr:uid="{ED18BA1D-09E2-43B2-A545-1A0449FC5AFC}"/>
    <cellStyle name="Millares 3 2 12" xfId="1377" xr:uid="{5A582DBE-BF6F-44F1-87DB-3148B38AA1C6}"/>
    <cellStyle name="Millares 3 2 12 2" xfId="2293" xr:uid="{BE8A6AD4-832D-450A-A343-19C60B1DACE5}"/>
    <cellStyle name="Millares 3 2 13" xfId="1835" xr:uid="{BC44E055-65D2-4143-AC2C-FF7964A85D7B}"/>
    <cellStyle name="Millares 3 2 2" xfId="742" xr:uid="{00000000-0005-0000-0000-00006B030000}"/>
    <cellStyle name="Millares 3 2 2 2" xfId="1048" xr:uid="{00000000-0005-0000-0000-00006C030000}"/>
    <cellStyle name="Millares 3 2 2 2 2" xfId="1508" xr:uid="{9805C297-85C3-4134-94B6-55923F3C1251}"/>
    <cellStyle name="Millares 3 2 2 2 2 2" xfId="2424" xr:uid="{E45E3755-5771-4A9C-84E7-46C1A7B70B06}"/>
    <cellStyle name="Millares 3 2 2 2 3" xfId="1966" xr:uid="{71F86E73-0ECE-4090-BF1F-D1893AEEABF5}"/>
    <cellStyle name="Millares 3 2 2 3" xfId="1136" xr:uid="{00000000-0005-0000-0000-00006D030000}"/>
    <cellStyle name="Millares 3 2 2 3 2" xfId="1596" xr:uid="{CA0DF4CA-1715-4CF7-B467-15C70755C1C9}"/>
    <cellStyle name="Millares 3 2 2 3 2 2" xfId="2512" xr:uid="{023AFB29-62C9-42BD-81D0-DFD188B8C110}"/>
    <cellStyle name="Millares 3 2 2 3 3" xfId="2054" xr:uid="{5DF56657-93E9-4284-9CC6-20B91D8EE0CA}"/>
    <cellStyle name="Millares 3 2 2 4" xfId="1227" xr:uid="{00000000-0005-0000-0000-00006E030000}"/>
    <cellStyle name="Millares 3 2 2 4 2" xfId="1685" xr:uid="{6D3EB88D-139B-4382-BED3-94FE2D127F5D}"/>
    <cellStyle name="Millares 3 2 2 4 2 2" xfId="2601" xr:uid="{0E797668-E2A9-42DD-8ADE-A7FAD7A4DCD5}"/>
    <cellStyle name="Millares 3 2 2 4 3" xfId="2143" xr:uid="{156948A3-F09F-4B9E-878C-BC4F489EB4B3}"/>
    <cellStyle name="Millares 3 2 2 5" xfId="1315" xr:uid="{00000000-0005-0000-0000-00006F030000}"/>
    <cellStyle name="Millares 3 2 2 5 2" xfId="1773" xr:uid="{5656DFB9-502E-4CFF-88CE-2FA439D91969}"/>
    <cellStyle name="Millares 3 2 2 5 2 2" xfId="2689" xr:uid="{0E0572A0-5A9D-4C46-B331-554B917B525B}"/>
    <cellStyle name="Millares 3 2 2 5 3" xfId="2231" xr:uid="{F27543EC-CA7E-4AEE-B88E-4B68448F07D8}"/>
    <cellStyle name="Millares 3 2 2 6" xfId="1420" xr:uid="{7ED37DA1-68A5-4EB1-BBD8-E8328D0BF244}"/>
    <cellStyle name="Millares 3 2 2 6 2" xfId="2336" xr:uid="{2C35C955-B28A-4A89-85FC-2AEBFC9735B5}"/>
    <cellStyle name="Millares 3 2 2 7" xfId="1878" xr:uid="{42B8E8E5-EAB6-40D0-A8E9-96867837E4EF}"/>
    <cellStyle name="Millares 3 2 3" xfId="743" xr:uid="{00000000-0005-0000-0000-000070030000}"/>
    <cellStyle name="Millares 3 2 3 2" xfId="1049" xr:uid="{00000000-0005-0000-0000-000071030000}"/>
    <cellStyle name="Millares 3 2 3 2 2" xfId="1509" xr:uid="{B1152668-C7C1-4EAB-8E1A-C5DD2D02399D}"/>
    <cellStyle name="Millares 3 2 3 2 2 2" xfId="2425" xr:uid="{110B951C-98D9-4D1D-A6F4-55CB5B272C09}"/>
    <cellStyle name="Millares 3 2 3 2 3" xfId="1967" xr:uid="{780A46F3-545C-4332-9D92-7277D25845E7}"/>
    <cellStyle name="Millares 3 2 3 3" xfId="1137" xr:uid="{00000000-0005-0000-0000-000072030000}"/>
    <cellStyle name="Millares 3 2 3 3 2" xfId="1597" xr:uid="{2687E1DF-E94F-48C6-898A-3D79C9E1B74F}"/>
    <cellStyle name="Millares 3 2 3 3 2 2" xfId="2513" xr:uid="{B1352DC5-00B5-4C8F-9396-A89A1FF6B8A0}"/>
    <cellStyle name="Millares 3 2 3 3 3" xfId="2055" xr:uid="{B576A135-CD24-4731-8063-198327D8A00C}"/>
    <cellStyle name="Millares 3 2 3 4" xfId="1228" xr:uid="{00000000-0005-0000-0000-000073030000}"/>
    <cellStyle name="Millares 3 2 3 4 2" xfId="1686" xr:uid="{2C6DCEF5-E265-44A8-9AB5-3EE45157FEFC}"/>
    <cellStyle name="Millares 3 2 3 4 2 2" xfId="2602" xr:uid="{C74D2A02-1A9F-4DB4-8158-1282E3F62811}"/>
    <cellStyle name="Millares 3 2 3 4 3" xfId="2144" xr:uid="{2FA8A9E2-9C8A-41AF-A756-1A7F18FA0E64}"/>
    <cellStyle name="Millares 3 2 3 5" xfId="1316" xr:uid="{00000000-0005-0000-0000-000074030000}"/>
    <cellStyle name="Millares 3 2 3 5 2" xfId="1774" xr:uid="{5970A8CD-AA2D-4C15-A392-EB804587247C}"/>
    <cellStyle name="Millares 3 2 3 5 2 2" xfId="2690" xr:uid="{498DCE59-12CD-40DB-86A7-194E5CA51179}"/>
    <cellStyle name="Millares 3 2 3 5 3" xfId="2232" xr:uid="{678D3D94-C481-49CB-B44E-A934293B3CE2}"/>
    <cellStyle name="Millares 3 2 3 6" xfId="1421" xr:uid="{551FB527-DC06-4F41-B54C-7E1000CE3749}"/>
    <cellStyle name="Millares 3 2 3 6 2" xfId="2337" xr:uid="{D5685DB2-A603-4044-BE9D-EC1E739E6774}"/>
    <cellStyle name="Millares 3 2 3 7" xfId="1879" xr:uid="{A8C7C3F0-4692-475F-A90D-DD639FB1220A}"/>
    <cellStyle name="Millares 3 2 4" xfId="744" xr:uid="{00000000-0005-0000-0000-000075030000}"/>
    <cellStyle name="Millares 3 2 4 2" xfId="1050" xr:uid="{00000000-0005-0000-0000-000076030000}"/>
    <cellStyle name="Millares 3 2 4 2 2" xfId="1510" xr:uid="{BC9B8EAD-1E9A-4B36-BE0F-C4068ED9A78B}"/>
    <cellStyle name="Millares 3 2 4 2 2 2" xfId="2426" xr:uid="{C5B0ABD2-FFFD-4946-A957-418733A0DADA}"/>
    <cellStyle name="Millares 3 2 4 2 3" xfId="1968" xr:uid="{C46D90EF-A062-44B1-9509-C06C40333009}"/>
    <cellStyle name="Millares 3 2 4 3" xfId="1138" xr:uid="{00000000-0005-0000-0000-000077030000}"/>
    <cellStyle name="Millares 3 2 4 3 2" xfId="1598" xr:uid="{EF216933-328A-45CF-966E-2DEC2999DD0A}"/>
    <cellStyle name="Millares 3 2 4 3 2 2" xfId="2514" xr:uid="{176F28D3-1925-4B58-B54D-62E491FFE407}"/>
    <cellStyle name="Millares 3 2 4 3 3" xfId="2056" xr:uid="{06425D78-5931-4EE2-B812-396EA4F4CC6A}"/>
    <cellStyle name="Millares 3 2 4 4" xfId="1229" xr:uid="{00000000-0005-0000-0000-000078030000}"/>
    <cellStyle name="Millares 3 2 4 4 2" xfId="1687" xr:uid="{AA1E65C1-6EA5-4D9B-9E70-786D5C4052B6}"/>
    <cellStyle name="Millares 3 2 4 4 2 2" xfId="2603" xr:uid="{B7F37A4E-EFB6-4136-AC63-C3684F83678D}"/>
    <cellStyle name="Millares 3 2 4 4 3" xfId="2145" xr:uid="{83075191-C8BB-47AD-908E-B33B78D337E4}"/>
    <cellStyle name="Millares 3 2 4 5" xfId="1317" xr:uid="{00000000-0005-0000-0000-000079030000}"/>
    <cellStyle name="Millares 3 2 4 5 2" xfId="1775" xr:uid="{E23FD623-BDFA-4E36-8429-D6F404D17BD2}"/>
    <cellStyle name="Millares 3 2 4 5 2 2" xfId="2691" xr:uid="{D782CB08-1C7F-4FED-831C-5DDAA4916D44}"/>
    <cellStyle name="Millares 3 2 4 5 3" xfId="2233" xr:uid="{01FF4B9D-2BC6-4333-BC97-B191993BA41D}"/>
    <cellStyle name="Millares 3 2 4 6" xfId="1422" xr:uid="{0970C8CB-824C-4A8F-B744-D1399FB892B1}"/>
    <cellStyle name="Millares 3 2 4 6 2" xfId="2338" xr:uid="{2BFBAA12-7AC7-4FDF-9A64-2BAB4409BAE9}"/>
    <cellStyle name="Millares 3 2 4 7" xfId="1880" xr:uid="{57CAC842-2650-46F0-8994-5D26D9204708}"/>
    <cellStyle name="Millares 3 2 5" xfId="745" xr:uid="{00000000-0005-0000-0000-00007A030000}"/>
    <cellStyle name="Millares 3 2 5 2" xfId="1051" xr:uid="{00000000-0005-0000-0000-00007B030000}"/>
    <cellStyle name="Millares 3 2 5 2 2" xfId="1511" xr:uid="{50023F5F-6B65-4A07-BBA0-3C642F7DC4BD}"/>
    <cellStyle name="Millares 3 2 5 2 2 2" xfId="2427" xr:uid="{B5C1119C-BA5C-485D-8058-24F9E44993D3}"/>
    <cellStyle name="Millares 3 2 5 2 3" xfId="1969" xr:uid="{7C40D688-EE71-4077-B539-95CB6AE59BF8}"/>
    <cellStyle name="Millares 3 2 5 3" xfId="1139" xr:uid="{00000000-0005-0000-0000-00007C030000}"/>
    <cellStyle name="Millares 3 2 5 3 2" xfId="1599" xr:uid="{0A7F7046-AA50-41AC-AB43-2F22062F649D}"/>
    <cellStyle name="Millares 3 2 5 3 2 2" xfId="2515" xr:uid="{C3C20752-501F-4B2E-B535-5C3C2451B9A8}"/>
    <cellStyle name="Millares 3 2 5 3 3" xfId="2057" xr:uid="{E85F53E5-9E71-4A51-8FF5-F10F19EF4FC9}"/>
    <cellStyle name="Millares 3 2 5 4" xfId="1230" xr:uid="{00000000-0005-0000-0000-00007D030000}"/>
    <cellStyle name="Millares 3 2 5 4 2" xfId="1688" xr:uid="{85CEE6A6-3D27-4FCB-9684-99CF7A3115BC}"/>
    <cellStyle name="Millares 3 2 5 4 2 2" xfId="2604" xr:uid="{C98ABB1C-9854-4DFB-8400-713B11367BB1}"/>
    <cellStyle name="Millares 3 2 5 4 3" xfId="2146" xr:uid="{78B5F699-05FA-472A-B461-93B9F4C4A54E}"/>
    <cellStyle name="Millares 3 2 5 5" xfId="1318" xr:uid="{00000000-0005-0000-0000-00007E030000}"/>
    <cellStyle name="Millares 3 2 5 5 2" xfId="1776" xr:uid="{1B590675-892B-458A-BFD6-2B6E2D3C8F48}"/>
    <cellStyle name="Millares 3 2 5 5 2 2" xfId="2692" xr:uid="{0B4FA0FC-0848-4668-B61E-1534C03D9683}"/>
    <cellStyle name="Millares 3 2 5 5 3" xfId="2234" xr:uid="{CCD8F5D0-DFFE-4BF1-9765-2FC714CC53D9}"/>
    <cellStyle name="Millares 3 2 5 6" xfId="1423" xr:uid="{F88C4209-848F-4EB5-A7C2-15304D99523B}"/>
    <cellStyle name="Millares 3 2 5 6 2" xfId="2339" xr:uid="{679AD6BD-6216-47DF-AC1E-4E714798A9BF}"/>
    <cellStyle name="Millares 3 2 5 7" xfId="1881" xr:uid="{12767DCA-3854-46D0-9AC0-D93139E850DD}"/>
    <cellStyle name="Millares 3 2 6" xfId="741" xr:uid="{00000000-0005-0000-0000-00007F030000}"/>
    <cellStyle name="Millares 3 2 6 2" xfId="1047" xr:uid="{00000000-0005-0000-0000-000080030000}"/>
    <cellStyle name="Millares 3 2 6 2 2" xfId="1507" xr:uid="{17FF9384-4407-4C04-8AC1-A2BDE479FE4F}"/>
    <cellStyle name="Millares 3 2 6 2 2 2" xfId="2423" xr:uid="{4FB40C16-330C-4439-8399-16EE74C9A65C}"/>
    <cellStyle name="Millares 3 2 6 2 3" xfId="1965" xr:uid="{646A8398-76A3-4CC4-8045-ABE0F5D9215C}"/>
    <cellStyle name="Millares 3 2 6 3" xfId="1135" xr:uid="{00000000-0005-0000-0000-000081030000}"/>
    <cellStyle name="Millares 3 2 6 3 2" xfId="1595" xr:uid="{EBC86560-4005-41C6-B272-16FB559F5958}"/>
    <cellStyle name="Millares 3 2 6 3 2 2" xfId="2511" xr:uid="{2683664C-1098-4EF6-987A-0ED1ED81A536}"/>
    <cellStyle name="Millares 3 2 6 3 3" xfId="2053" xr:uid="{03806444-7E21-4052-8FBE-8C50C10EBB0E}"/>
    <cellStyle name="Millares 3 2 6 4" xfId="1226" xr:uid="{00000000-0005-0000-0000-000082030000}"/>
    <cellStyle name="Millares 3 2 6 4 2" xfId="1684" xr:uid="{E9A67DDB-D94B-4496-8D43-E9FFCB428A97}"/>
    <cellStyle name="Millares 3 2 6 4 2 2" xfId="2600" xr:uid="{C0AB7D64-94C7-4285-A4F2-0C020513F1A4}"/>
    <cellStyle name="Millares 3 2 6 4 3" xfId="2142" xr:uid="{51A30E69-8999-4056-AF58-3DFA1407065E}"/>
    <cellStyle name="Millares 3 2 6 5" xfId="1314" xr:uid="{00000000-0005-0000-0000-000083030000}"/>
    <cellStyle name="Millares 3 2 6 5 2" xfId="1772" xr:uid="{DE446A64-4C1D-45CB-B9D0-3C9B053D5CDC}"/>
    <cellStyle name="Millares 3 2 6 5 2 2" xfId="2688" xr:uid="{2131BC2D-A806-4346-A47A-EE67BDB53251}"/>
    <cellStyle name="Millares 3 2 6 5 3" xfId="2230" xr:uid="{FC6D2029-31CC-47B6-80A9-4EE45101CAE5}"/>
    <cellStyle name="Millares 3 2 6 6" xfId="1419" xr:uid="{59906B2A-17C5-4507-8530-7F98E6E73F59}"/>
    <cellStyle name="Millares 3 2 6 6 2" xfId="2335" xr:uid="{E66B97F2-933B-4DF5-9E3A-82F65D2A912B}"/>
    <cellStyle name="Millares 3 2 6 7" xfId="1877" xr:uid="{6FFE6769-D1D8-47BD-82BC-5E187CC4A690}"/>
    <cellStyle name="Millares 3 2 7" xfId="1014" xr:uid="{00000000-0005-0000-0000-000084030000}"/>
    <cellStyle name="Millares 3 2 7 2" xfId="1474" xr:uid="{BC819FEC-5EEC-4A8F-B828-4DBA681D81F0}"/>
    <cellStyle name="Millares 3 2 7 2 2" xfId="2390" xr:uid="{45150B25-DCBE-4452-AE3F-76E333772D71}"/>
    <cellStyle name="Millares 3 2 7 3" xfId="1932" xr:uid="{57BBB80F-5A41-4DC9-983B-2F7ED1978AB3}"/>
    <cellStyle name="Millares 3 2 8" xfId="1102" xr:uid="{00000000-0005-0000-0000-000085030000}"/>
    <cellStyle name="Millares 3 2 8 2" xfId="1562" xr:uid="{DF82E563-A96C-49A0-88B5-25E9D71F1434}"/>
    <cellStyle name="Millares 3 2 8 2 2" xfId="2478" xr:uid="{5EEA6DB6-0864-45CC-9102-89A3C943D55F}"/>
    <cellStyle name="Millares 3 2 8 3" xfId="2020" xr:uid="{9552B60C-EA4D-4CAB-B740-BF6FBEB42212}"/>
    <cellStyle name="Millares 3 2 9" xfId="1193" xr:uid="{00000000-0005-0000-0000-000086030000}"/>
    <cellStyle name="Millares 3 2 9 2" xfId="1651" xr:uid="{894B6C73-F63C-4A9E-BF15-E0A99CE52D3B}"/>
    <cellStyle name="Millares 3 2 9 2 2" xfId="2567" xr:uid="{7A638F5F-B01A-46A9-AB9B-DC8507A3C194}"/>
    <cellStyle name="Millares 3 2 9 3" xfId="2109" xr:uid="{B4E0D500-BE03-429D-B5FF-DECE14E1450D}"/>
    <cellStyle name="Millares 3 3" xfId="746" xr:uid="{00000000-0005-0000-0000-000087030000}"/>
    <cellStyle name="Millares 3 4" xfId="747" xr:uid="{00000000-0005-0000-0000-000088030000}"/>
    <cellStyle name="Millares 3 4 2" xfId="1052" xr:uid="{00000000-0005-0000-0000-000089030000}"/>
    <cellStyle name="Millares 3 4 2 2" xfId="1512" xr:uid="{84E4F288-9BD0-4F25-8126-0ACF02337EEB}"/>
    <cellStyle name="Millares 3 4 2 2 2" xfId="2428" xr:uid="{2786AB68-25E4-479B-BC50-C21FD5BA9B75}"/>
    <cellStyle name="Millares 3 4 2 3" xfId="1970" xr:uid="{0E58078E-8EB9-4CB6-AEE0-7CEB03DF53E1}"/>
    <cellStyle name="Millares 3 4 3" xfId="1140" xr:uid="{00000000-0005-0000-0000-00008A030000}"/>
    <cellStyle name="Millares 3 4 3 2" xfId="1600" xr:uid="{E70DD02A-EB48-440A-986C-5E39A0833090}"/>
    <cellStyle name="Millares 3 4 3 2 2" xfId="2516" xr:uid="{04DC38C4-3E57-4B98-8722-2E8C462DDC71}"/>
    <cellStyle name="Millares 3 4 3 3" xfId="2058" xr:uid="{052C9EA2-01B1-43AA-BDD7-8D53E38B1F7D}"/>
    <cellStyle name="Millares 3 4 4" xfId="1231" xr:uid="{00000000-0005-0000-0000-00008B030000}"/>
    <cellStyle name="Millares 3 4 4 2" xfId="1689" xr:uid="{9E677C55-7646-4FAE-89A8-CC99F08302CA}"/>
    <cellStyle name="Millares 3 4 4 2 2" xfId="2605" xr:uid="{0E7739BF-1151-46D1-AD5D-DDF14DB4BC6D}"/>
    <cellStyle name="Millares 3 4 4 3" xfId="2147" xr:uid="{B9BD9088-751F-403D-84FC-07B84B9A702A}"/>
    <cellStyle name="Millares 3 4 5" xfId="1319" xr:uid="{00000000-0005-0000-0000-00008C030000}"/>
    <cellStyle name="Millares 3 4 5 2" xfId="1777" xr:uid="{772D0009-49C3-46CD-AD70-CD4BEFA86F30}"/>
    <cellStyle name="Millares 3 4 5 2 2" xfId="2693" xr:uid="{20FF1088-987B-46A1-A7E6-6E8B7F1BD12A}"/>
    <cellStyle name="Millares 3 4 5 3" xfId="2235" xr:uid="{2C234930-CBE7-40AE-AF03-0933F5B0D1B7}"/>
    <cellStyle name="Millares 3 4 6" xfId="1424" xr:uid="{79E40F36-3686-4CC1-8787-5AFC2BE89F01}"/>
    <cellStyle name="Millares 3 4 6 2" xfId="2340" xr:uid="{7F68652B-E7D9-41BD-A93D-0AEC8B77AD6C}"/>
    <cellStyle name="Millares 3 4 7" xfId="1882" xr:uid="{975A6DB5-3D9A-4F18-B0F3-5FCCA48EB9E5}"/>
    <cellStyle name="Millares 3 5" xfId="748" xr:uid="{00000000-0005-0000-0000-00008D030000}"/>
    <cellStyle name="Millares 3 5 2" xfId="1053" xr:uid="{00000000-0005-0000-0000-00008E030000}"/>
    <cellStyle name="Millares 3 5 2 2" xfId="1513" xr:uid="{6E6D80AB-C9A0-43F2-B174-2F38CA186FE0}"/>
    <cellStyle name="Millares 3 5 2 2 2" xfId="2429" xr:uid="{59CCA67D-CD2B-4AB4-A640-CD62DF72CACB}"/>
    <cellStyle name="Millares 3 5 2 3" xfId="1971" xr:uid="{ADAA0539-EDAB-4264-BBF1-2B9700DFB525}"/>
    <cellStyle name="Millares 3 5 3" xfId="1141" xr:uid="{00000000-0005-0000-0000-00008F030000}"/>
    <cellStyle name="Millares 3 5 3 2" xfId="1601" xr:uid="{C1F513CC-A3E4-4E88-B0F5-91B05CF270F3}"/>
    <cellStyle name="Millares 3 5 3 2 2" xfId="2517" xr:uid="{4B96FFFA-A42F-4201-8946-24DDD4A39497}"/>
    <cellStyle name="Millares 3 5 3 3" xfId="2059" xr:uid="{972EF84A-C39A-4E19-965E-76F3230EFEBD}"/>
    <cellStyle name="Millares 3 5 4" xfId="1232" xr:uid="{00000000-0005-0000-0000-000090030000}"/>
    <cellStyle name="Millares 3 5 4 2" xfId="1690" xr:uid="{9D2827B2-8581-4877-A2F7-9F98403E8FD9}"/>
    <cellStyle name="Millares 3 5 4 2 2" xfId="2606" xr:uid="{EF97A8AF-F537-4A60-99BC-054BC0800ECA}"/>
    <cellStyle name="Millares 3 5 4 3" xfId="2148" xr:uid="{86667A29-0A2D-4766-8703-D5B5F82390B2}"/>
    <cellStyle name="Millares 3 5 5" xfId="1320" xr:uid="{00000000-0005-0000-0000-000091030000}"/>
    <cellStyle name="Millares 3 5 5 2" xfId="1778" xr:uid="{F98ECE08-918B-45E8-B632-F41E24C140C5}"/>
    <cellStyle name="Millares 3 5 5 2 2" xfId="2694" xr:uid="{8BECB14F-F53D-4A78-8520-1232B1E7F2A3}"/>
    <cellStyle name="Millares 3 5 5 3" xfId="2236" xr:uid="{D4AD23E5-CF9B-4E8E-8CF5-DD3104077F6F}"/>
    <cellStyle name="Millares 3 5 6" xfId="1425" xr:uid="{D9BC225E-D2EB-4489-A359-9DCFDF276780}"/>
    <cellStyle name="Millares 3 5 6 2" xfId="2341" xr:uid="{88396FB5-49DD-459B-AE3F-98A9D924A225}"/>
    <cellStyle name="Millares 3 5 7" xfId="1883" xr:uid="{68DA95C1-2143-40F2-9090-A3EE635A41BF}"/>
    <cellStyle name="Millares 3 6" xfId="740" xr:uid="{00000000-0005-0000-0000-000092030000}"/>
    <cellStyle name="Millares 3 6 2" xfId="1046" xr:uid="{00000000-0005-0000-0000-000093030000}"/>
    <cellStyle name="Millares 3 6 2 2" xfId="1506" xr:uid="{DB568447-D510-48AF-BC22-955DD900A1E1}"/>
    <cellStyle name="Millares 3 6 2 2 2" xfId="2422" xr:uid="{78CC59A9-47C1-4B38-94EC-3920C66F05E0}"/>
    <cellStyle name="Millares 3 6 2 3" xfId="1964" xr:uid="{0B24C466-66D1-4CA8-8A35-8C2103FFEE9D}"/>
    <cellStyle name="Millares 3 6 3" xfId="1134" xr:uid="{00000000-0005-0000-0000-000094030000}"/>
    <cellStyle name="Millares 3 6 3 2" xfId="1594" xr:uid="{9A9705E1-C06F-4AEE-883E-B8F144EC82CD}"/>
    <cellStyle name="Millares 3 6 3 2 2" xfId="2510" xr:uid="{9ED7450D-DC34-4E7C-8556-B2A27B59CECD}"/>
    <cellStyle name="Millares 3 6 3 3" xfId="2052" xr:uid="{100710C5-F663-4278-B24A-E70675F9A94E}"/>
    <cellStyle name="Millares 3 6 4" xfId="1225" xr:uid="{00000000-0005-0000-0000-000095030000}"/>
    <cellStyle name="Millares 3 6 4 2" xfId="1683" xr:uid="{5A6D14C8-2A89-4025-9079-1EA1FDB1749C}"/>
    <cellStyle name="Millares 3 6 4 2 2" xfId="2599" xr:uid="{374D617E-3EB8-4249-80B6-8E2C10F22248}"/>
    <cellStyle name="Millares 3 6 4 3" xfId="2141" xr:uid="{75734DC3-BC8B-48D4-B2F6-2DDD38057488}"/>
    <cellStyle name="Millares 3 6 5" xfId="1313" xr:uid="{00000000-0005-0000-0000-000096030000}"/>
    <cellStyle name="Millares 3 6 5 2" xfId="1771" xr:uid="{3D1C03ED-81F9-4A6D-9554-8443154A1C73}"/>
    <cellStyle name="Millares 3 6 5 2 2" xfId="2687" xr:uid="{9750BD5C-00E4-46F7-958C-128923EBDF91}"/>
    <cellStyle name="Millares 3 6 5 3" xfId="2229" xr:uid="{E00988D5-1F1E-4B6A-A4F8-429CD55A6B9B}"/>
    <cellStyle name="Millares 3 6 6" xfId="1418" xr:uid="{256F66CA-89DF-4355-ABAE-EF50253E9BAA}"/>
    <cellStyle name="Millares 3 6 6 2" xfId="2334" xr:uid="{751A4875-8BCF-45B2-A888-A8DD3B3DC3D0}"/>
    <cellStyle name="Millares 3 6 7" xfId="1876" xr:uid="{836BA26E-E6A5-43A0-AABB-F117B93FD250}"/>
    <cellStyle name="Millares 3 7" xfId="1010" xr:uid="{00000000-0005-0000-0000-000097030000}"/>
    <cellStyle name="Millares 3 7 2" xfId="1470" xr:uid="{5ADFD64C-D712-4CE2-A5AB-8A2E6522038C}"/>
    <cellStyle name="Millares 3 7 2 2" xfId="2386" xr:uid="{A9F140A8-8C4D-48FA-8A9A-D775B52D1121}"/>
    <cellStyle name="Millares 3 7 3" xfId="1928" xr:uid="{FC2CF580-22F0-4288-A898-1D33D833C201}"/>
    <cellStyle name="Millares 3 8" xfId="1098" xr:uid="{00000000-0005-0000-0000-000098030000}"/>
    <cellStyle name="Millares 3 8 2" xfId="1558" xr:uid="{4BFBE1D8-5CEE-4711-82AA-4E5FA6611545}"/>
    <cellStyle name="Millares 3 8 2 2" xfId="2474" xr:uid="{4AA63543-46D9-4EED-94D3-C0EED8A78CB8}"/>
    <cellStyle name="Millares 3 8 3" xfId="2016" xr:uid="{525D5CDD-C8D4-405E-96C1-783F94FC6442}"/>
    <cellStyle name="Millares 3 9" xfId="1189" xr:uid="{00000000-0005-0000-0000-000099030000}"/>
    <cellStyle name="Millares 3 9 2" xfId="1647" xr:uid="{C9EA33F1-A072-4B4C-977E-E64844DFDFD3}"/>
    <cellStyle name="Millares 3 9 2 2" xfId="2563" xr:uid="{89AAA301-D69B-4E6D-AEB8-D87AFCEAD64B}"/>
    <cellStyle name="Millares 3 9 3" xfId="2105" xr:uid="{BC56DEF0-E5D4-479F-B7E4-D9D7FFABCAE3}"/>
    <cellStyle name="Millares 30" xfId="749" xr:uid="{00000000-0005-0000-0000-00009A030000}"/>
    <cellStyle name="Millares 30 2" xfId="1054" xr:uid="{00000000-0005-0000-0000-00009B030000}"/>
    <cellStyle name="Millares 30 2 2" xfId="1514" xr:uid="{1B417403-406C-482F-A411-3FDB02E45594}"/>
    <cellStyle name="Millares 30 2 2 2" xfId="2430" xr:uid="{6FB2EDF4-1331-49D0-B45D-C1097F44BFE0}"/>
    <cellStyle name="Millares 30 2 3" xfId="1972" xr:uid="{C1E84ECE-74A7-4E64-999F-199B0C06397C}"/>
    <cellStyle name="Millares 30 3" xfId="1142" xr:uid="{00000000-0005-0000-0000-00009C030000}"/>
    <cellStyle name="Millares 30 3 2" xfId="1602" xr:uid="{1593E34C-663F-45E6-9151-45256AA776A0}"/>
    <cellStyle name="Millares 30 3 2 2" xfId="2518" xr:uid="{AA2DA080-1966-4EDD-A80E-771771A59A94}"/>
    <cellStyle name="Millares 30 3 3" xfId="2060" xr:uid="{9A0E2ECC-0FF3-4A01-8629-A5FAFF5C6B5B}"/>
    <cellStyle name="Millares 30 4" xfId="1233" xr:uid="{00000000-0005-0000-0000-00009D030000}"/>
    <cellStyle name="Millares 30 4 2" xfId="1691" xr:uid="{B25BDA0D-DEE0-4315-A9C7-C19B66CE8DF9}"/>
    <cellStyle name="Millares 30 4 2 2" xfId="2607" xr:uid="{FC2049EA-ED50-4BC6-B0F1-E0875FDBC9A3}"/>
    <cellStyle name="Millares 30 4 3" xfId="2149" xr:uid="{BBD6128C-32A9-446C-B9BA-290212930A96}"/>
    <cellStyle name="Millares 30 5" xfId="1321" xr:uid="{00000000-0005-0000-0000-00009E030000}"/>
    <cellStyle name="Millares 30 5 2" xfId="1779" xr:uid="{29E4A12C-A4CD-47B2-BF0D-866E07DA67D4}"/>
    <cellStyle name="Millares 30 5 2 2" xfId="2695" xr:uid="{3BF6A4B5-1879-400E-9825-EC5F91EA2B94}"/>
    <cellStyle name="Millares 30 5 3" xfId="2237" xr:uid="{095ED702-6877-40FD-9B55-65790D33DF2B}"/>
    <cellStyle name="Millares 30 6" xfId="1426" xr:uid="{41C0BDE7-F4AD-47CF-A4A0-F58A6D7AF104}"/>
    <cellStyle name="Millares 30 6 2" xfId="2342" xr:uid="{89C650BE-1CCC-4102-9779-97B91952C9D1}"/>
    <cellStyle name="Millares 30 7" xfId="1884" xr:uid="{9E004B4F-4A17-4507-A877-73E10215C997}"/>
    <cellStyle name="Millares 31" xfId="750" xr:uid="{00000000-0005-0000-0000-00009F030000}"/>
    <cellStyle name="Millares 31 2" xfId="1055" xr:uid="{00000000-0005-0000-0000-0000A0030000}"/>
    <cellStyle name="Millares 31 2 2" xfId="1515" xr:uid="{DE5308FE-955D-4809-BE54-D52ACC1E971E}"/>
    <cellStyle name="Millares 31 2 2 2" xfId="2431" xr:uid="{D8C72489-054C-4A78-8782-EBC250AE1C9F}"/>
    <cellStyle name="Millares 31 2 3" xfId="1973" xr:uid="{C8036FAE-8D42-4A52-BD96-0F7403E1CB37}"/>
    <cellStyle name="Millares 31 3" xfId="1143" xr:uid="{00000000-0005-0000-0000-0000A1030000}"/>
    <cellStyle name="Millares 31 3 2" xfId="1603" xr:uid="{F338FF88-2620-4AE7-9D86-F58B0BA4F39D}"/>
    <cellStyle name="Millares 31 3 2 2" xfId="2519" xr:uid="{54FE9781-67CA-4FE9-B882-8AF0883310BD}"/>
    <cellStyle name="Millares 31 3 3" xfId="2061" xr:uid="{857D70EA-C90A-4CC2-A5F6-0B4E77AC0A95}"/>
    <cellStyle name="Millares 31 4" xfId="1234" xr:uid="{00000000-0005-0000-0000-0000A2030000}"/>
    <cellStyle name="Millares 31 4 2" xfId="1692" xr:uid="{1EAEAEA9-933A-4F8E-8F8D-D2136ABC23F1}"/>
    <cellStyle name="Millares 31 4 2 2" xfId="2608" xr:uid="{C038C9EA-ED01-4517-A0EB-95E05EE43EE1}"/>
    <cellStyle name="Millares 31 4 3" xfId="2150" xr:uid="{D69AE519-5128-4C89-AFC9-9EE7B860C34D}"/>
    <cellStyle name="Millares 31 5" xfId="1322" xr:uid="{00000000-0005-0000-0000-0000A3030000}"/>
    <cellStyle name="Millares 31 5 2" xfId="1780" xr:uid="{D740CC64-F746-477F-81D0-106CF99636D8}"/>
    <cellStyle name="Millares 31 5 2 2" xfId="2696" xr:uid="{4AADA6A7-679B-47FE-9591-095F4781D430}"/>
    <cellStyle name="Millares 31 5 3" xfId="2238" xr:uid="{B58E0C90-133E-45C9-941C-19031B1E3341}"/>
    <cellStyle name="Millares 31 6" xfId="1427" xr:uid="{B8A27053-7289-4360-98BA-9C4D4DF34019}"/>
    <cellStyle name="Millares 31 6 2" xfId="2343" xr:uid="{91760D71-77E5-4362-B39B-940B5CAEF4F0}"/>
    <cellStyle name="Millares 31 7" xfId="1885" xr:uid="{943576F5-62A4-40FB-9B0C-97C03DBF15CC}"/>
    <cellStyle name="Millares 32" xfId="751" xr:uid="{00000000-0005-0000-0000-0000A4030000}"/>
    <cellStyle name="Millares 32 2" xfId="1056" xr:uid="{00000000-0005-0000-0000-0000A5030000}"/>
    <cellStyle name="Millares 32 2 2" xfId="1516" xr:uid="{2A8471F4-E47B-4511-B2D0-4BEF5BC1F56C}"/>
    <cellStyle name="Millares 32 2 2 2" xfId="2432" xr:uid="{74C296EB-A3AB-4D3D-B69F-39ACE0FC7361}"/>
    <cellStyle name="Millares 32 2 3" xfId="1974" xr:uid="{91ACA448-F633-4B0C-87FD-FF4D166303FA}"/>
    <cellStyle name="Millares 32 3" xfId="1144" xr:uid="{00000000-0005-0000-0000-0000A6030000}"/>
    <cellStyle name="Millares 32 3 2" xfId="1604" xr:uid="{21D10B6D-6930-4AC5-84F8-F693FD6FDFB8}"/>
    <cellStyle name="Millares 32 3 2 2" xfId="2520" xr:uid="{E430C28D-11E6-4D7E-9C39-7746374A25D9}"/>
    <cellStyle name="Millares 32 3 3" xfId="2062" xr:uid="{17AA0888-82A3-443E-BED2-32FD3229A647}"/>
    <cellStyle name="Millares 32 4" xfId="1235" xr:uid="{00000000-0005-0000-0000-0000A7030000}"/>
    <cellStyle name="Millares 32 4 2" xfId="1693" xr:uid="{9FC70203-6BC7-4636-89AC-52AB4D9AD824}"/>
    <cellStyle name="Millares 32 4 2 2" xfId="2609" xr:uid="{5C523379-4968-4F11-A04E-3BDE425DE843}"/>
    <cellStyle name="Millares 32 4 3" xfId="2151" xr:uid="{09B25282-968A-4DCD-992C-81F3EF6FC06E}"/>
    <cellStyle name="Millares 32 5" xfId="1323" xr:uid="{00000000-0005-0000-0000-0000A8030000}"/>
    <cellStyle name="Millares 32 5 2" xfId="1781" xr:uid="{8A36C27F-8C1B-439E-9053-03EBBB45CE7D}"/>
    <cellStyle name="Millares 32 5 2 2" xfId="2697" xr:uid="{958297E4-BAEB-4364-8A2D-E0D6F9AA7D59}"/>
    <cellStyle name="Millares 32 5 3" xfId="2239" xr:uid="{E36AC212-3014-4099-8D8F-3C4CEC603976}"/>
    <cellStyle name="Millares 32 6" xfId="1428" xr:uid="{98E81104-27CF-4BA6-A423-B05F0F65B268}"/>
    <cellStyle name="Millares 32 6 2" xfId="2344" xr:uid="{B82E17BA-AD3B-410B-8A26-720F971B2839}"/>
    <cellStyle name="Millares 32 7" xfId="1886" xr:uid="{84CCDEA6-1A89-40B0-A3AB-E10FB2CF781C}"/>
    <cellStyle name="Millares 33" xfId="752" xr:uid="{00000000-0005-0000-0000-0000A9030000}"/>
    <cellStyle name="Millares 33 2" xfId="1057" xr:uid="{00000000-0005-0000-0000-0000AA030000}"/>
    <cellStyle name="Millares 33 2 2" xfId="1517" xr:uid="{43BC20E8-35F0-4A48-9C45-63EF39F5DA11}"/>
    <cellStyle name="Millares 33 2 2 2" xfId="2433" xr:uid="{4C46337B-8D02-411D-B7C0-D490D9D340A9}"/>
    <cellStyle name="Millares 33 2 3" xfId="1975" xr:uid="{845829C1-1C3E-4073-BB64-458145D05873}"/>
    <cellStyle name="Millares 33 3" xfId="1145" xr:uid="{00000000-0005-0000-0000-0000AB030000}"/>
    <cellStyle name="Millares 33 3 2" xfId="1605" xr:uid="{3BBB56E1-8567-4A33-8C52-78E02393D05E}"/>
    <cellStyle name="Millares 33 3 2 2" xfId="2521" xr:uid="{C1E0DA93-1ADB-4BBD-874A-B3F0F2A01D6B}"/>
    <cellStyle name="Millares 33 3 3" xfId="2063" xr:uid="{4EC9D7B3-F3F0-4B5F-8165-11512D12CECC}"/>
    <cellStyle name="Millares 33 4" xfId="1236" xr:uid="{00000000-0005-0000-0000-0000AC030000}"/>
    <cellStyle name="Millares 33 4 2" xfId="1694" xr:uid="{9AD38426-263B-4CBB-8188-69BAB3F70041}"/>
    <cellStyle name="Millares 33 4 2 2" xfId="2610" xr:uid="{46CA25D3-1E98-422D-ACE7-0CDBBD9C5F84}"/>
    <cellStyle name="Millares 33 4 3" xfId="2152" xr:uid="{BA515043-3113-420B-A46A-71A0F846DB61}"/>
    <cellStyle name="Millares 33 5" xfId="1324" xr:uid="{00000000-0005-0000-0000-0000AD030000}"/>
    <cellStyle name="Millares 33 5 2" xfId="1782" xr:uid="{DDBC471C-6F9D-4A7D-B4A3-238B8DAD6725}"/>
    <cellStyle name="Millares 33 5 2 2" xfId="2698" xr:uid="{C78B0E22-619F-4E6E-80F3-96BECCC046A4}"/>
    <cellStyle name="Millares 33 5 3" xfId="2240" xr:uid="{74C547B9-4965-48C6-8078-F93AB0339964}"/>
    <cellStyle name="Millares 33 6" xfId="1429" xr:uid="{65357B04-7A00-4116-A867-DB434A7A0391}"/>
    <cellStyle name="Millares 33 6 2" xfId="2345" xr:uid="{1AC02589-89BA-432F-91AD-0648B506ADBD}"/>
    <cellStyle name="Millares 33 7" xfId="1887" xr:uid="{9CD55B97-B69C-421D-B09B-275AC891CB98}"/>
    <cellStyle name="Millares 34" xfId="753" xr:uid="{00000000-0005-0000-0000-0000AE030000}"/>
    <cellStyle name="Millares 34 2" xfId="1058" xr:uid="{00000000-0005-0000-0000-0000AF030000}"/>
    <cellStyle name="Millares 34 2 2" xfId="1518" xr:uid="{B395A245-AA2C-4F95-ACF2-09E5813FA684}"/>
    <cellStyle name="Millares 34 2 2 2" xfId="2434" xr:uid="{6ACCF947-8070-4558-9310-BC447094108F}"/>
    <cellStyle name="Millares 34 2 3" xfId="1976" xr:uid="{3CE37D25-320F-485F-AD3A-79BE602D98A9}"/>
    <cellStyle name="Millares 34 3" xfId="1146" xr:uid="{00000000-0005-0000-0000-0000B0030000}"/>
    <cellStyle name="Millares 34 3 2" xfId="1606" xr:uid="{C052874A-94AA-42F4-8555-D5BB81073CD1}"/>
    <cellStyle name="Millares 34 3 2 2" xfId="2522" xr:uid="{F78EEC69-E86D-4052-9E1D-A3B14D37880B}"/>
    <cellStyle name="Millares 34 3 3" xfId="2064" xr:uid="{78056E84-614E-4E54-8E85-75B55A8CB743}"/>
    <cellStyle name="Millares 34 4" xfId="1237" xr:uid="{00000000-0005-0000-0000-0000B1030000}"/>
    <cellStyle name="Millares 34 4 2" xfId="1695" xr:uid="{C9122316-3339-41B2-AA56-CD4498E24E36}"/>
    <cellStyle name="Millares 34 4 2 2" xfId="2611" xr:uid="{5AA3D835-0974-48D9-A9FB-074F0C3E78F5}"/>
    <cellStyle name="Millares 34 4 3" xfId="2153" xr:uid="{E4E697B3-CFC9-432C-AEAA-6E7C71B05A02}"/>
    <cellStyle name="Millares 34 5" xfId="1325" xr:uid="{00000000-0005-0000-0000-0000B2030000}"/>
    <cellStyle name="Millares 34 5 2" xfId="1783" xr:uid="{995D04C2-FD30-4EB5-AF2F-1C8F1A22296E}"/>
    <cellStyle name="Millares 34 5 2 2" xfId="2699" xr:uid="{886EC76D-C68C-4AC7-8A21-0197D3F3AC66}"/>
    <cellStyle name="Millares 34 5 3" xfId="2241" xr:uid="{83DCCE28-9318-4D28-B936-0C3E630AA081}"/>
    <cellStyle name="Millares 34 6" xfId="1430" xr:uid="{6D228411-4BB5-430C-95F0-FA831FEB722C}"/>
    <cellStyle name="Millares 34 6 2" xfId="2346" xr:uid="{BA4FF5EC-268F-4E5C-A1C7-FC4F4E44C633}"/>
    <cellStyle name="Millares 34 7" xfId="1888" xr:uid="{EBD62590-DFEB-42E9-BBAB-AE5AE4C9150F}"/>
    <cellStyle name="Millares 35" xfId="754" xr:uid="{00000000-0005-0000-0000-0000B3030000}"/>
    <cellStyle name="Millares 35 2" xfId="1059" xr:uid="{00000000-0005-0000-0000-0000B4030000}"/>
    <cellStyle name="Millares 35 2 2" xfId="1519" xr:uid="{B9CA87BC-5A5F-4D57-A34C-1EF41A4D1B9A}"/>
    <cellStyle name="Millares 35 2 2 2" xfId="2435" xr:uid="{7305F396-3D9F-41AF-AA0E-4FDC65B0F88A}"/>
    <cellStyle name="Millares 35 2 3" xfId="1977" xr:uid="{17160D84-4DAA-4D77-A235-C8E771102082}"/>
    <cellStyle name="Millares 35 3" xfId="1147" xr:uid="{00000000-0005-0000-0000-0000B5030000}"/>
    <cellStyle name="Millares 35 3 2" xfId="1607" xr:uid="{CF6E9312-2149-464B-8A4D-132B46EE76AA}"/>
    <cellStyle name="Millares 35 3 2 2" xfId="2523" xr:uid="{6DDBDEA0-53EB-4FD8-B641-BD29D65846BC}"/>
    <cellStyle name="Millares 35 3 3" xfId="2065" xr:uid="{CEC14F99-83AB-41B1-960E-342923F4E800}"/>
    <cellStyle name="Millares 35 4" xfId="1238" xr:uid="{00000000-0005-0000-0000-0000B6030000}"/>
    <cellStyle name="Millares 35 4 2" xfId="1696" xr:uid="{4960A2EF-BB6C-44C2-852A-9A6973D1310D}"/>
    <cellStyle name="Millares 35 4 2 2" xfId="2612" xr:uid="{62726F89-E9E7-43FA-8F69-196C1120DDBA}"/>
    <cellStyle name="Millares 35 4 3" xfId="2154" xr:uid="{E9A68345-59A1-4477-9627-4E1E1D2ED5ED}"/>
    <cellStyle name="Millares 35 5" xfId="1326" xr:uid="{00000000-0005-0000-0000-0000B7030000}"/>
    <cellStyle name="Millares 35 5 2" xfId="1784" xr:uid="{D1A68542-17CC-472C-88C7-D9EBF3666F18}"/>
    <cellStyle name="Millares 35 5 2 2" xfId="2700" xr:uid="{8655B65C-AA66-4594-A626-6466398AE227}"/>
    <cellStyle name="Millares 35 5 3" xfId="2242" xr:uid="{DB251AE2-8D09-42F4-BCB0-8A91E598FC7F}"/>
    <cellStyle name="Millares 35 6" xfId="1431" xr:uid="{D17EF2B4-5A85-438F-94B5-4CBEC59884AC}"/>
    <cellStyle name="Millares 35 6 2" xfId="2347" xr:uid="{27DD1DDB-E879-472C-8304-828F5593A7E5}"/>
    <cellStyle name="Millares 35 7" xfId="1889" xr:uid="{743C321E-943E-46F2-BBD2-20D33B2BD985}"/>
    <cellStyle name="Millares 36" xfId="755" xr:uid="{00000000-0005-0000-0000-0000B8030000}"/>
    <cellStyle name="Millares 36 2" xfId="1060" xr:uid="{00000000-0005-0000-0000-0000B9030000}"/>
    <cellStyle name="Millares 36 2 2" xfId="1520" xr:uid="{19A0147F-51C0-4FD7-BFED-24C45513BAA7}"/>
    <cellStyle name="Millares 36 2 2 2" xfId="2436" xr:uid="{FCE14DA4-D4FC-48E9-8326-77EBE64BA928}"/>
    <cellStyle name="Millares 36 2 3" xfId="1978" xr:uid="{9F9DBBC1-9833-43FC-806A-84387D5FDED5}"/>
    <cellStyle name="Millares 36 3" xfId="1148" xr:uid="{00000000-0005-0000-0000-0000BA030000}"/>
    <cellStyle name="Millares 36 3 2" xfId="1608" xr:uid="{CCC24348-B1AA-48CA-87F6-CEBD9CDCF3DF}"/>
    <cellStyle name="Millares 36 3 2 2" xfId="2524" xr:uid="{75642C3A-F37D-4C5B-AF1B-C4F42E8DB49A}"/>
    <cellStyle name="Millares 36 3 3" xfId="2066" xr:uid="{8A7E760B-67B0-4E13-885C-4172873ED34C}"/>
    <cellStyle name="Millares 36 4" xfId="1239" xr:uid="{00000000-0005-0000-0000-0000BB030000}"/>
    <cellStyle name="Millares 36 4 2" xfId="1697" xr:uid="{5BB9C53D-5304-4DA8-AB9F-8ECE9337BB75}"/>
    <cellStyle name="Millares 36 4 2 2" xfId="2613" xr:uid="{ABC5A57A-17ED-4834-BFF2-D34838122F09}"/>
    <cellStyle name="Millares 36 4 3" xfId="2155" xr:uid="{C5778FCB-8249-48A2-96BB-2C2CC2533ECD}"/>
    <cellStyle name="Millares 36 5" xfId="1327" xr:uid="{00000000-0005-0000-0000-0000BC030000}"/>
    <cellStyle name="Millares 36 5 2" xfId="1785" xr:uid="{AF1140E3-E4FA-4162-ADCC-2D669CEEE633}"/>
    <cellStyle name="Millares 36 5 2 2" xfId="2701" xr:uid="{34D077D7-93EC-453E-9BDC-5046610DFEC5}"/>
    <cellStyle name="Millares 36 5 3" xfId="2243" xr:uid="{42CFAF0D-C51F-46A9-ADD8-9F7842EEFF4B}"/>
    <cellStyle name="Millares 36 6" xfId="1432" xr:uid="{1E30EDE1-4001-46D0-B703-42F89F8A7508}"/>
    <cellStyle name="Millares 36 6 2" xfId="2348" xr:uid="{4772406D-F86E-4282-85D6-A3F18BA94E45}"/>
    <cellStyle name="Millares 36 7" xfId="1890" xr:uid="{AE8A92CB-7E53-41EC-B178-6F807696E852}"/>
    <cellStyle name="Millares 37" xfId="756" xr:uid="{00000000-0005-0000-0000-0000BD030000}"/>
    <cellStyle name="Millares 37 2" xfId="1061" xr:uid="{00000000-0005-0000-0000-0000BE030000}"/>
    <cellStyle name="Millares 37 2 2" xfId="1521" xr:uid="{57686CE0-C00E-4642-A0A1-9D974532C2F7}"/>
    <cellStyle name="Millares 37 2 2 2" xfId="2437" xr:uid="{765AE428-B761-4491-99E1-41E9FA173D23}"/>
    <cellStyle name="Millares 37 2 3" xfId="1979" xr:uid="{EFF8829A-B671-4E7E-923A-3BAD92751AEF}"/>
    <cellStyle name="Millares 37 3" xfId="1149" xr:uid="{00000000-0005-0000-0000-0000BF030000}"/>
    <cellStyle name="Millares 37 3 2" xfId="1609" xr:uid="{066C1E99-6D76-4AC1-BA80-EB0C9025A770}"/>
    <cellStyle name="Millares 37 3 2 2" xfId="2525" xr:uid="{64A154F9-2132-4DFD-A80E-3D96C1F75E5E}"/>
    <cellStyle name="Millares 37 3 3" xfId="2067" xr:uid="{3778F0F7-5B34-44E7-BAA7-E64167109ED2}"/>
    <cellStyle name="Millares 37 4" xfId="1240" xr:uid="{00000000-0005-0000-0000-0000C0030000}"/>
    <cellStyle name="Millares 37 4 2" xfId="1698" xr:uid="{FABE61CE-006A-49A4-BB2F-30A56428E852}"/>
    <cellStyle name="Millares 37 4 2 2" xfId="2614" xr:uid="{FE2A0148-3432-4DAD-AB59-5B932384B447}"/>
    <cellStyle name="Millares 37 4 3" xfId="2156" xr:uid="{A96D8201-C2F4-4DC8-AD87-E3134429EF94}"/>
    <cellStyle name="Millares 37 5" xfId="1328" xr:uid="{00000000-0005-0000-0000-0000C1030000}"/>
    <cellStyle name="Millares 37 5 2" xfId="1786" xr:uid="{840FC355-F7FB-4397-981A-4614E7F0F304}"/>
    <cellStyle name="Millares 37 5 2 2" xfId="2702" xr:uid="{76DB69E4-D478-428A-A006-907A0EB6EE8E}"/>
    <cellStyle name="Millares 37 5 3" xfId="2244" xr:uid="{C458BB33-EF2F-450C-9C27-4DB81DEA5E94}"/>
    <cellStyle name="Millares 37 6" xfId="1433" xr:uid="{0747446B-FB77-4D74-94C8-C9CF4415987A}"/>
    <cellStyle name="Millares 37 6 2" xfId="2349" xr:uid="{3CE8DFB7-27BC-4BF9-9E1C-21010186C093}"/>
    <cellStyle name="Millares 37 7" xfId="1891" xr:uid="{F8643E20-D227-45D1-847D-E3E1167C2D5D}"/>
    <cellStyle name="Millares 38" xfId="757" xr:uid="{00000000-0005-0000-0000-0000C2030000}"/>
    <cellStyle name="Millares 38 2" xfId="1062" xr:uid="{00000000-0005-0000-0000-0000C3030000}"/>
    <cellStyle name="Millares 38 2 2" xfId="1522" xr:uid="{5FFD8DD9-B18C-493F-B2C6-310B7E374D7E}"/>
    <cellStyle name="Millares 38 2 2 2" xfId="2438" xr:uid="{155771AA-5480-4548-ADAB-B5DF0678AE88}"/>
    <cellStyle name="Millares 38 2 3" xfId="1980" xr:uid="{8CCD4FE7-849D-4863-B0BE-D4B4CA101136}"/>
    <cellStyle name="Millares 38 3" xfId="1150" xr:uid="{00000000-0005-0000-0000-0000C4030000}"/>
    <cellStyle name="Millares 38 3 2" xfId="1610" xr:uid="{B4390046-C3EE-440F-BC14-951CB7E48927}"/>
    <cellStyle name="Millares 38 3 2 2" xfId="2526" xr:uid="{D6742BD3-ABA2-470A-A886-53AE87978A58}"/>
    <cellStyle name="Millares 38 3 3" xfId="2068" xr:uid="{E26A0E81-0D34-49F1-8F23-AF680534153C}"/>
    <cellStyle name="Millares 38 4" xfId="1241" xr:uid="{00000000-0005-0000-0000-0000C5030000}"/>
    <cellStyle name="Millares 38 4 2" xfId="1699" xr:uid="{B4CB3A71-92A3-41F6-9FCF-E34CA5053BDD}"/>
    <cellStyle name="Millares 38 4 2 2" xfId="2615" xr:uid="{DAACD99B-857A-458A-87AB-D4C5B0B2DF4E}"/>
    <cellStyle name="Millares 38 4 3" xfId="2157" xr:uid="{9F1C3D79-B562-44EA-B915-AD4E260471AB}"/>
    <cellStyle name="Millares 38 5" xfId="1329" xr:uid="{00000000-0005-0000-0000-0000C6030000}"/>
    <cellStyle name="Millares 38 5 2" xfId="1787" xr:uid="{C22C5D15-428A-462D-B637-DA9E72805848}"/>
    <cellStyle name="Millares 38 5 2 2" xfId="2703" xr:uid="{F31904EF-EC19-44D3-806C-D533180DA87E}"/>
    <cellStyle name="Millares 38 5 3" xfId="2245" xr:uid="{D3764D34-E83F-4151-8265-8D3AE1FBF604}"/>
    <cellStyle name="Millares 38 6" xfId="1434" xr:uid="{DE1607CC-12D8-4984-9DA5-AE3D75FC54C3}"/>
    <cellStyle name="Millares 38 6 2" xfId="2350" xr:uid="{3FD5EB55-D665-4CAC-A6E7-DB9B12B2B212}"/>
    <cellStyle name="Millares 38 7" xfId="1892" xr:uid="{38AE5FD8-DE0E-4C05-8173-DCC723B04078}"/>
    <cellStyle name="Millares 39" xfId="758" xr:uid="{00000000-0005-0000-0000-0000C7030000}"/>
    <cellStyle name="Millares 39 2" xfId="1063" xr:uid="{00000000-0005-0000-0000-0000C8030000}"/>
    <cellStyle name="Millares 39 2 2" xfId="1523" xr:uid="{0C4E669D-ACB8-493C-B8BE-AC1A388AE7F6}"/>
    <cellStyle name="Millares 39 2 2 2" xfId="2439" xr:uid="{5A4011A9-538F-4FA8-A620-91AB48391C45}"/>
    <cellStyle name="Millares 39 2 3" xfId="1981" xr:uid="{4C165D33-2D79-43B5-A161-A2B367D335EF}"/>
    <cellStyle name="Millares 39 3" xfId="1151" xr:uid="{00000000-0005-0000-0000-0000C9030000}"/>
    <cellStyle name="Millares 39 3 2" xfId="1611" xr:uid="{620E4664-C662-48CF-A6DD-0F0D8B396BE0}"/>
    <cellStyle name="Millares 39 3 2 2" xfId="2527" xr:uid="{1C4C1A03-5485-4B9C-BD72-46DA6F010184}"/>
    <cellStyle name="Millares 39 3 3" xfId="2069" xr:uid="{A60E21CB-E1B8-4F79-9981-C15DA585EC5D}"/>
    <cellStyle name="Millares 39 4" xfId="1242" xr:uid="{00000000-0005-0000-0000-0000CA030000}"/>
    <cellStyle name="Millares 39 4 2" xfId="1700" xr:uid="{36F88650-9284-4062-B453-38465CF32A46}"/>
    <cellStyle name="Millares 39 4 2 2" xfId="2616" xr:uid="{77589463-6375-4D3D-ACC6-99B3312A1C55}"/>
    <cellStyle name="Millares 39 4 3" xfId="2158" xr:uid="{889DAC4D-707D-487A-AF6B-AC6CEB383686}"/>
    <cellStyle name="Millares 39 5" xfId="1330" xr:uid="{00000000-0005-0000-0000-0000CB030000}"/>
    <cellStyle name="Millares 39 5 2" xfId="1788" xr:uid="{62D710C9-E130-4A49-814A-9B8DE9BF5811}"/>
    <cellStyle name="Millares 39 5 2 2" xfId="2704" xr:uid="{C22E9580-BB82-43B7-824C-C2387616A1A4}"/>
    <cellStyle name="Millares 39 5 3" xfId="2246" xr:uid="{2B5955C1-99DE-4824-B5E1-645F7EA73E07}"/>
    <cellStyle name="Millares 39 6" xfId="1435" xr:uid="{951CC768-13D2-49BD-B8FC-71692F3435A1}"/>
    <cellStyle name="Millares 39 6 2" xfId="2351" xr:uid="{C9554D79-02C6-4430-97BC-2089D1B44E68}"/>
    <cellStyle name="Millares 39 7" xfId="1893" xr:uid="{364E8A45-20B6-4BAC-B999-83A42C10D165}"/>
    <cellStyle name="Millares 4" xfId="6" xr:uid="{00000000-0005-0000-0000-0000CC030000}"/>
    <cellStyle name="Millares 4 10" xfId="1190" xr:uid="{00000000-0005-0000-0000-0000CD030000}"/>
    <cellStyle name="Millares 4 10 2" xfId="1648" xr:uid="{2F5002E3-310C-4B13-A11C-55013572BF62}"/>
    <cellStyle name="Millares 4 10 2 2" xfId="2564" xr:uid="{13063EF0-9CC1-447C-A1C1-64EFF381F74A}"/>
    <cellStyle name="Millares 4 10 3" xfId="2106" xr:uid="{25088C24-00C6-4BBD-84ED-3FB758020382}"/>
    <cellStyle name="Millares 4 11" xfId="1278" xr:uid="{00000000-0005-0000-0000-0000CE030000}"/>
    <cellStyle name="Millares 4 11 2" xfId="1736" xr:uid="{3D4BF50F-7629-48A9-9A8F-7B7967639AAF}"/>
    <cellStyle name="Millares 4 11 2 2" xfId="2652" xr:uid="{68477392-AA2D-4100-9206-4B441F673F14}"/>
    <cellStyle name="Millares 4 11 3" xfId="2194" xr:uid="{25787286-B121-4D3D-A0A8-BECF5D929DD9}"/>
    <cellStyle name="Millares 4 12" xfId="16" xr:uid="{00000000-0005-0000-0000-0000CF030000}"/>
    <cellStyle name="Millares 4 12 2" xfId="1383" xr:uid="{014FB949-2759-4605-8BD1-465E80F97695}"/>
    <cellStyle name="Millares 4 12 2 2" xfId="2299" xr:uid="{1B90EB22-8F39-45D8-9F27-52496439223B}"/>
    <cellStyle name="Millares 4 12 3" xfId="1841" xr:uid="{6B27E888-81D0-48BA-B5AE-BE4793558978}"/>
    <cellStyle name="Millares 4 13" xfId="1374" xr:uid="{3F709B5E-D773-4ED7-8F90-8D8707448F92}"/>
    <cellStyle name="Millares 4 13 2" xfId="2290" xr:uid="{FBE87E40-8766-46D3-B6FD-FD471CA8FD96}"/>
    <cellStyle name="Millares 4 14" xfId="1832" xr:uid="{75A59C21-ABD0-4121-B2FF-05C6871E2CF0}"/>
    <cellStyle name="Millares 4 2" xfId="760" xr:uid="{00000000-0005-0000-0000-0000D0030000}"/>
    <cellStyle name="Millares 4 3" xfId="761" xr:uid="{00000000-0005-0000-0000-0000D1030000}"/>
    <cellStyle name="Millares 4 4" xfId="762" xr:uid="{00000000-0005-0000-0000-0000D2030000}"/>
    <cellStyle name="Millares 4 5" xfId="763" xr:uid="{00000000-0005-0000-0000-0000D3030000}"/>
    <cellStyle name="Millares 4 5 2" xfId="1064" xr:uid="{00000000-0005-0000-0000-0000D4030000}"/>
    <cellStyle name="Millares 4 5 2 2" xfId="1524" xr:uid="{BF0A8038-BBC2-40AF-8971-FF70183BD5E9}"/>
    <cellStyle name="Millares 4 5 2 2 2" xfId="2440" xr:uid="{8F2D572C-CEAA-4AC8-B58F-FF2F8EC3A8E3}"/>
    <cellStyle name="Millares 4 5 2 3" xfId="1982" xr:uid="{679DC098-37B3-4843-A66B-94E2A0619F28}"/>
    <cellStyle name="Millares 4 5 3" xfId="1152" xr:uid="{00000000-0005-0000-0000-0000D5030000}"/>
    <cellStyle name="Millares 4 5 3 2" xfId="1612" xr:uid="{E8560B52-E23D-4B3B-A65B-7737C48C5117}"/>
    <cellStyle name="Millares 4 5 3 2 2" xfId="2528" xr:uid="{5BE117F5-1D40-4900-8A4D-8840D32A61F3}"/>
    <cellStyle name="Millares 4 5 3 3" xfId="2070" xr:uid="{65ECF564-FCD4-4850-B55B-DEC944E77ADB}"/>
    <cellStyle name="Millares 4 5 4" xfId="1243" xr:uid="{00000000-0005-0000-0000-0000D6030000}"/>
    <cellStyle name="Millares 4 5 4 2" xfId="1701" xr:uid="{A2F54163-6771-435E-A60D-F999D68A45CF}"/>
    <cellStyle name="Millares 4 5 4 2 2" xfId="2617" xr:uid="{B02C3B73-AC20-4FE1-8AF1-410446A3E52C}"/>
    <cellStyle name="Millares 4 5 4 3" xfId="2159" xr:uid="{364AB813-E6AA-46F7-B920-FB3EE5436BE4}"/>
    <cellStyle name="Millares 4 5 5" xfId="1331" xr:uid="{00000000-0005-0000-0000-0000D7030000}"/>
    <cellStyle name="Millares 4 5 5 2" xfId="1789" xr:uid="{591C4A42-8405-4CE8-84CF-C46374C5255E}"/>
    <cellStyle name="Millares 4 5 5 2 2" xfId="2705" xr:uid="{1A305D22-F938-410E-9AE4-57E9E9951D8C}"/>
    <cellStyle name="Millares 4 5 5 3" xfId="2247" xr:uid="{AB8D1518-FA2D-4423-868A-958AC55CB207}"/>
    <cellStyle name="Millares 4 5 6" xfId="1436" xr:uid="{E30502AC-20D9-437C-903F-58D8B63B71D8}"/>
    <cellStyle name="Millares 4 5 6 2" xfId="2352" xr:uid="{239B3D13-F1E5-45DB-BDCE-EAE7AFFB6304}"/>
    <cellStyle name="Millares 4 5 7" xfId="1894" xr:uid="{7CB784E4-7F9D-44C2-AE5A-E8CAA0AFB5FB}"/>
    <cellStyle name="Millares 4 6" xfId="764" xr:uid="{00000000-0005-0000-0000-0000D8030000}"/>
    <cellStyle name="Millares 4 6 2" xfId="1065" xr:uid="{00000000-0005-0000-0000-0000D9030000}"/>
    <cellStyle name="Millares 4 6 2 2" xfId="1525" xr:uid="{2B4B7E72-2BC0-4E3C-9813-E9219E33E468}"/>
    <cellStyle name="Millares 4 6 2 2 2" xfId="2441" xr:uid="{6FA0EEEA-D206-4829-9173-7DD8686AC01B}"/>
    <cellStyle name="Millares 4 6 2 3" xfId="1983" xr:uid="{2D8AE483-8136-4ECC-9B70-F563E09C29A7}"/>
    <cellStyle name="Millares 4 6 3" xfId="1153" xr:uid="{00000000-0005-0000-0000-0000DA030000}"/>
    <cellStyle name="Millares 4 6 3 2" xfId="1613" xr:uid="{DC9E2F85-F4C7-41F0-8D23-863971877690}"/>
    <cellStyle name="Millares 4 6 3 2 2" xfId="2529" xr:uid="{82A5F3EB-D71D-467E-BA59-22FE7C1C69D9}"/>
    <cellStyle name="Millares 4 6 3 3" xfId="2071" xr:uid="{0728C640-8A4F-4EEE-A341-08CC53C2A28E}"/>
    <cellStyle name="Millares 4 6 4" xfId="1244" xr:uid="{00000000-0005-0000-0000-0000DB030000}"/>
    <cellStyle name="Millares 4 6 4 2" xfId="1702" xr:uid="{DE125347-9657-4775-B7BB-A6E75130DA52}"/>
    <cellStyle name="Millares 4 6 4 2 2" xfId="2618" xr:uid="{37074627-8897-428F-A403-7553A93E4D12}"/>
    <cellStyle name="Millares 4 6 4 3" xfId="2160" xr:uid="{87EEF1C1-94A5-4000-8630-092F2228368A}"/>
    <cellStyle name="Millares 4 6 5" xfId="1332" xr:uid="{00000000-0005-0000-0000-0000DC030000}"/>
    <cellStyle name="Millares 4 6 5 2" xfId="1790" xr:uid="{6E2F0B8B-501F-47DC-B0A8-9CAFDD66C589}"/>
    <cellStyle name="Millares 4 6 5 2 2" xfId="2706" xr:uid="{B3DC0224-88ED-4095-8AC7-381C161E8C4D}"/>
    <cellStyle name="Millares 4 6 5 3" xfId="2248" xr:uid="{D6490BCC-E611-4D46-BF79-D51CD6B25443}"/>
    <cellStyle name="Millares 4 6 6" xfId="1437" xr:uid="{6A3D67A7-D1AE-4154-A41C-C96AFD69A64E}"/>
    <cellStyle name="Millares 4 6 6 2" xfId="2353" xr:uid="{1584B5BF-DBF3-4A2D-9E0F-18CB9856ADAD}"/>
    <cellStyle name="Millares 4 6 7" xfId="1895" xr:uid="{94B70FEC-31E3-48CF-9892-9707D9D56AAB}"/>
    <cellStyle name="Millares 4 7" xfId="759" xr:uid="{00000000-0005-0000-0000-0000DD030000}"/>
    <cellStyle name="Millares 4 8" xfId="1011" xr:uid="{00000000-0005-0000-0000-0000DE030000}"/>
    <cellStyle name="Millares 4 8 2" xfId="1471" xr:uid="{DA364ED0-C1A1-42DD-B510-45D6A19F9538}"/>
    <cellStyle name="Millares 4 8 2 2" xfId="2387" xr:uid="{ED365802-F291-44E3-90A2-09D89C6D0B15}"/>
    <cellStyle name="Millares 4 8 3" xfId="1929" xr:uid="{297C84F5-016B-40E3-8626-00E9574E5ACB}"/>
    <cellStyle name="Millares 4 9" xfId="1099" xr:uid="{00000000-0005-0000-0000-0000DF030000}"/>
    <cellStyle name="Millares 4 9 2" xfId="1559" xr:uid="{73B3D58C-C54C-4BD9-B0D1-662332257161}"/>
    <cellStyle name="Millares 4 9 2 2" xfId="2475" xr:uid="{15EC78F6-E146-449C-A560-B999C715CF04}"/>
    <cellStyle name="Millares 4 9 3" xfId="2017" xr:uid="{750B8046-1793-47DC-AB58-81DDBB6FDD40}"/>
    <cellStyle name="Millares 40" xfId="765" xr:uid="{00000000-0005-0000-0000-0000E0030000}"/>
    <cellStyle name="Millares 40 2" xfId="1066" xr:uid="{00000000-0005-0000-0000-0000E1030000}"/>
    <cellStyle name="Millares 40 2 2" xfId="1526" xr:uid="{E478B6A5-611A-4465-BB2F-F493EA64BA4C}"/>
    <cellStyle name="Millares 40 2 2 2" xfId="2442" xr:uid="{C117AD92-F05F-403F-BD5C-4E475F320B75}"/>
    <cellStyle name="Millares 40 2 3" xfId="1984" xr:uid="{B0E164F0-68A2-4BC9-9EE5-0F1FD0C0AB7F}"/>
    <cellStyle name="Millares 40 3" xfId="1154" xr:uid="{00000000-0005-0000-0000-0000E2030000}"/>
    <cellStyle name="Millares 40 3 2" xfId="1614" xr:uid="{199CACC6-BE51-4918-BB0D-4A0702566D37}"/>
    <cellStyle name="Millares 40 3 2 2" xfId="2530" xr:uid="{2E7D554C-CE87-4F26-87E5-3C8AF770DC33}"/>
    <cellStyle name="Millares 40 3 3" xfId="2072" xr:uid="{947CBE0C-29D3-4BF8-9C40-DC0A0E66DD34}"/>
    <cellStyle name="Millares 40 4" xfId="1245" xr:uid="{00000000-0005-0000-0000-0000E3030000}"/>
    <cellStyle name="Millares 40 4 2" xfId="1703" xr:uid="{59C340BB-55D1-4A01-BBC5-6C4D05160462}"/>
    <cellStyle name="Millares 40 4 2 2" xfId="2619" xr:uid="{84BA2279-7F39-4DB8-9B26-D2A930A63BD6}"/>
    <cellStyle name="Millares 40 4 3" xfId="2161" xr:uid="{7E4C6256-62C9-46EA-B555-822C799A57F2}"/>
    <cellStyle name="Millares 40 5" xfId="1333" xr:uid="{00000000-0005-0000-0000-0000E4030000}"/>
    <cellStyle name="Millares 40 5 2" xfId="1791" xr:uid="{1F59C205-9778-4DA3-8BF6-4CDCF8CA61D3}"/>
    <cellStyle name="Millares 40 5 2 2" xfId="2707" xr:uid="{EAD694C8-6CD2-4C63-9074-1E142A85CD1F}"/>
    <cellStyle name="Millares 40 5 3" xfId="2249" xr:uid="{589514B3-34CE-4245-9786-E1C2AD762704}"/>
    <cellStyle name="Millares 40 6" xfId="1438" xr:uid="{B3230EFE-BD11-47F2-8D4C-381C6B7B50B7}"/>
    <cellStyle name="Millares 40 6 2" xfId="2354" xr:uid="{D1F4DA72-154B-4C0A-A665-F53F4109CE60}"/>
    <cellStyle name="Millares 40 7" xfId="1896" xr:uid="{7B426EE5-B22A-46B4-ABF5-17A00DEFE05A}"/>
    <cellStyle name="Millares 41" xfId="766" xr:uid="{00000000-0005-0000-0000-0000E5030000}"/>
    <cellStyle name="Millares 41 2" xfId="1067" xr:uid="{00000000-0005-0000-0000-0000E6030000}"/>
    <cellStyle name="Millares 41 2 2" xfId="1527" xr:uid="{ABC3FC47-A4F7-4053-B537-1101BDB28EFF}"/>
    <cellStyle name="Millares 41 2 2 2" xfId="2443" xr:uid="{822B2B8B-81B5-41BD-AE26-92E7FE63784D}"/>
    <cellStyle name="Millares 41 2 3" xfId="1985" xr:uid="{4C5F1FB4-D47A-4392-9CC4-5B01DCCAB547}"/>
    <cellStyle name="Millares 41 3" xfId="1155" xr:uid="{00000000-0005-0000-0000-0000E7030000}"/>
    <cellStyle name="Millares 41 3 2" xfId="1615" xr:uid="{DDEBF813-1348-4C4A-97A2-551CE2390E00}"/>
    <cellStyle name="Millares 41 3 2 2" xfId="2531" xr:uid="{44BF128E-9647-4422-8A2C-7D50D2A86B9D}"/>
    <cellStyle name="Millares 41 3 3" xfId="2073" xr:uid="{5C6A6064-0FB1-411B-AC6B-2817F39DA7BF}"/>
    <cellStyle name="Millares 41 4" xfId="1246" xr:uid="{00000000-0005-0000-0000-0000E8030000}"/>
    <cellStyle name="Millares 41 4 2" xfId="1704" xr:uid="{E0E08CBD-6A20-4085-BD13-803A59CC0AF5}"/>
    <cellStyle name="Millares 41 4 2 2" xfId="2620" xr:uid="{FA8F7388-9AE8-4DEC-8001-ECDF13F600DE}"/>
    <cellStyle name="Millares 41 4 3" xfId="2162" xr:uid="{024607B1-272F-4F98-AC15-EA48AE43F4B0}"/>
    <cellStyle name="Millares 41 5" xfId="1334" xr:uid="{00000000-0005-0000-0000-0000E9030000}"/>
    <cellStyle name="Millares 41 5 2" xfId="1792" xr:uid="{73F6836B-1B2D-4548-9E55-F1CB21CF4BE1}"/>
    <cellStyle name="Millares 41 5 2 2" xfId="2708" xr:uid="{B294AED1-7CF2-4DEF-9660-F272C098A5FD}"/>
    <cellStyle name="Millares 41 5 3" xfId="2250" xr:uid="{B0A195E0-1A22-4BB5-9F6E-926E88C76F46}"/>
    <cellStyle name="Millares 41 6" xfId="1439" xr:uid="{3E925E58-E616-40A2-8310-14D5803EC267}"/>
    <cellStyle name="Millares 41 6 2" xfId="2355" xr:uid="{803B4EFD-A478-4AFB-926E-62137296B3A1}"/>
    <cellStyle name="Millares 41 7" xfId="1897" xr:uid="{D885B212-D7BD-45EA-9C7C-070A21F9B460}"/>
    <cellStyle name="Millares 42" xfId="767" xr:uid="{00000000-0005-0000-0000-0000EA030000}"/>
    <cellStyle name="Millares 42 2" xfId="1068" xr:uid="{00000000-0005-0000-0000-0000EB030000}"/>
    <cellStyle name="Millares 42 2 2" xfId="1528" xr:uid="{A995D392-FB25-4B99-8E26-4811CA40E3BB}"/>
    <cellStyle name="Millares 42 2 2 2" xfId="2444" xr:uid="{82F5C40E-AAA2-450D-AA92-167959F94C64}"/>
    <cellStyle name="Millares 42 2 3" xfId="1986" xr:uid="{AE135D9C-12ED-4CF4-B0B7-60A9137C6A3B}"/>
    <cellStyle name="Millares 42 3" xfId="1156" xr:uid="{00000000-0005-0000-0000-0000EC030000}"/>
    <cellStyle name="Millares 42 3 2" xfId="1616" xr:uid="{EA8B4C58-E711-4EA8-BDF0-3C0AAA860204}"/>
    <cellStyle name="Millares 42 3 2 2" xfId="2532" xr:uid="{F3EFA669-27E5-4EA6-8D60-5F31BC14C806}"/>
    <cellStyle name="Millares 42 3 3" xfId="2074" xr:uid="{52C82A3B-65F8-4BCE-ABAB-334C3FA6CAD1}"/>
    <cellStyle name="Millares 42 4" xfId="1247" xr:uid="{00000000-0005-0000-0000-0000ED030000}"/>
    <cellStyle name="Millares 42 4 2" xfId="1705" xr:uid="{FF29223B-8578-4C80-A85A-93479C380DEB}"/>
    <cellStyle name="Millares 42 4 2 2" xfId="2621" xr:uid="{81B80AD4-DBDA-4596-89FD-EA9C3FA000C3}"/>
    <cellStyle name="Millares 42 4 3" xfId="2163" xr:uid="{EAE0034C-3E31-41C4-A539-CD1DD165438E}"/>
    <cellStyle name="Millares 42 5" xfId="1335" xr:uid="{00000000-0005-0000-0000-0000EE030000}"/>
    <cellStyle name="Millares 42 5 2" xfId="1793" xr:uid="{2C0E7083-F707-4579-AC05-CE63F2BFE713}"/>
    <cellStyle name="Millares 42 5 2 2" xfId="2709" xr:uid="{64C8CDE4-255E-4C76-B628-825B5C161C2F}"/>
    <cellStyle name="Millares 42 5 3" xfId="2251" xr:uid="{446EA2A3-05BA-44E0-9814-83844C3D76C2}"/>
    <cellStyle name="Millares 42 6" xfId="1440" xr:uid="{F4B9353E-E340-4AEB-B1E6-C2B679D5139D}"/>
    <cellStyle name="Millares 42 6 2" xfId="2356" xr:uid="{DBD61AE5-8C3C-41D8-BAE6-BAFAC1042CDD}"/>
    <cellStyle name="Millares 42 7" xfId="1898" xr:uid="{878416C1-D69D-4AA5-BDE6-DB76BA9E5976}"/>
    <cellStyle name="Millares 43" xfId="768" xr:uid="{00000000-0005-0000-0000-0000EF030000}"/>
    <cellStyle name="Millares 43 2" xfId="1069" xr:uid="{00000000-0005-0000-0000-0000F0030000}"/>
    <cellStyle name="Millares 43 2 2" xfId="1529" xr:uid="{DD114B2D-45CA-4985-9941-2B9CD7E31936}"/>
    <cellStyle name="Millares 43 2 2 2" xfId="2445" xr:uid="{9156486A-A6FB-4EC8-A717-2848559F822E}"/>
    <cellStyle name="Millares 43 2 3" xfId="1987" xr:uid="{3F5D9FF5-CCBC-4F7F-8613-3940B4108CC1}"/>
    <cellStyle name="Millares 43 3" xfId="1157" xr:uid="{00000000-0005-0000-0000-0000F1030000}"/>
    <cellStyle name="Millares 43 3 2" xfId="1617" xr:uid="{DA78744F-8979-475B-885B-1D983C1E3049}"/>
    <cellStyle name="Millares 43 3 2 2" xfId="2533" xr:uid="{2AFD6F83-BDE2-456D-A971-FC1DC63FA804}"/>
    <cellStyle name="Millares 43 3 3" xfId="2075" xr:uid="{E630248E-D13C-423A-8E47-86F75FE18800}"/>
    <cellStyle name="Millares 43 4" xfId="1248" xr:uid="{00000000-0005-0000-0000-0000F2030000}"/>
    <cellStyle name="Millares 43 4 2" xfId="1706" xr:uid="{67651EBE-7F0C-4544-B9FB-4C5C5E554E26}"/>
    <cellStyle name="Millares 43 4 2 2" xfId="2622" xr:uid="{782495C9-3ED2-4FE0-BA98-5901648A1FC0}"/>
    <cellStyle name="Millares 43 4 3" xfId="2164" xr:uid="{9416EB05-43F2-4473-B8CB-19F391F87A74}"/>
    <cellStyle name="Millares 43 5" xfId="1336" xr:uid="{00000000-0005-0000-0000-0000F3030000}"/>
    <cellStyle name="Millares 43 5 2" xfId="1794" xr:uid="{E8D2AEED-B49F-43AF-A220-FB7AC11D2A9B}"/>
    <cellStyle name="Millares 43 5 2 2" xfId="2710" xr:uid="{2DBB3382-0A98-4BEF-A4BA-BF4B1B185A40}"/>
    <cellStyle name="Millares 43 5 3" xfId="2252" xr:uid="{D98C62BB-19FB-4E38-82B3-811A4C421D44}"/>
    <cellStyle name="Millares 43 6" xfId="1441" xr:uid="{721F4644-1369-4B31-9B60-440711588661}"/>
    <cellStyle name="Millares 43 6 2" xfId="2357" xr:uid="{1E6ACE27-1E02-4366-9649-EB5245DA8D5D}"/>
    <cellStyle name="Millares 43 7" xfId="1899" xr:uid="{B509D1FC-90DF-4445-A7BF-A2222DCF2D06}"/>
    <cellStyle name="Millares 44" xfId="769" xr:uid="{00000000-0005-0000-0000-0000F4030000}"/>
    <cellStyle name="Millares 44 2" xfId="1070" xr:uid="{00000000-0005-0000-0000-0000F5030000}"/>
    <cellStyle name="Millares 44 2 2" xfId="1530" xr:uid="{0E3FE50C-3E12-4AE5-B286-8CB8EF377E3B}"/>
    <cellStyle name="Millares 44 2 2 2" xfId="2446" xr:uid="{FEA5D39D-231F-4BE1-8C06-47CD57426DBC}"/>
    <cellStyle name="Millares 44 2 3" xfId="1988" xr:uid="{D9BDCB01-62F2-45DA-8B6D-D2DE2E89F5E1}"/>
    <cellStyle name="Millares 44 3" xfId="1158" xr:uid="{00000000-0005-0000-0000-0000F6030000}"/>
    <cellStyle name="Millares 44 3 2" xfId="1618" xr:uid="{BBEB7DF1-2612-492D-A6B3-AB75F7A68E8B}"/>
    <cellStyle name="Millares 44 3 2 2" xfId="2534" xr:uid="{BC3C5787-B159-4B41-88AB-49B046736234}"/>
    <cellStyle name="Millares 44 3 3" xfId="2076" xr:uid="{42C91641-7A31-42CB-9B2A-417535E8BCB5}"/>
    <cellStyle name="Millares 44 4" xfId="1249" xr:uid="{00000000-0005-0000-0000-0000F7030000}"/>
    <cellStyle name="Millares 44 4 2" xfId="1707" xr:uid="{DD0E7656-8146-4EF0-8CD6-CBC9A6BDAEC7}"/>
    <cellStyle name="Millares 44 4 2 2" xfId="2623" xr:uid="{479A989C-E1B3-4E35-B92A-222B095A3ABD}"/>
    <cellStyle name="Millares 44 4 3" xfId="2165" xr:uid="{3D577330-9F9A-4B38-A686-1FDE1C9A4661}"/>
    <cellStyle name="Millares 44 5" xfId="1337" xr:uid="{00000000-0005-0000-0000-0000F8030000}"/>
    <cellStyle name="Millares 44 5 2" xfId="1795" xr:uid="{1A0888F9-794D-4F21-B0E3-043190A2D72A}"/>
    <cellStyle name="Millares 44 5 2 2" xfId="2711" xr:uid="{657B62C0-FACD-4DAE-AC9C-62D60CC967D9}"/>
    <cellStyle name="Millares 44 5 3" xfId="2253" xr:uid="{17B3BAA2-7C59-4E3B-9194-A64F4F833148}"/>
    <cellStyle name="Millares 44 6" xfId="1442" xr:uid="{4E2CAF63-4832-4B59-87D6-7C4DCBCEA14D}"/>
    <cellStyle name="Millares 44 6 2" xfId="2358" xr:uid="{A76E5E65-5114-4032-9854-90A4CC6FA6ED}"/>
    <cellStyle name="Millares 44 7" xfId="1900" xr:uid="{CA137DB1-42C7-40B1-8DB1-BCCB55BE5124}"/>
    <cellStyle name="Millares 45" xfId="770" xr:uid="{00000000-0005-0000-0000-0000F9030000}"/>
    <cellStyle name="Millares 45 2" xfId="1071" xr:uid="{00000000-0005-0000-0000-0000FA030000}"/>
    <cellStyle name="Millares 45 2 2" xfId="1531" xr:uid="{5E0E2A2E-95DF-4EEE-841D-EE5F298FC7A8}"/>
    <cellStyle name="Millares 45 2 2 2" xfId="2447" xr:uid="{C59CD027-B13E-49C5-B865-7E4B0204B4B9}"/>
    <cellStyle name="Millares 45 2 3" xfId="1989" xr:uid="{3ACC9DD8-9A46-45DB-9663-A6FBB272586B}"/>
    <cellStyle name="Millares 45 3" xfId="1159" xr:uid="{00000000-0005-0000-0000-0000FB030000}"/>
    <cellStyle name="Millares 45 3 2" xfId="1619" xr:uid="{CDC5E677-F285-48B3-853A-F6F59E086F96}"/>
    <cellStyle name="Millares 45 3 2 2" xfId="2535" xr:uid="{CFA44639-FE1F-4CEA-963D-424A88B83E5D}"/>
    <cellStyle name="Millares 45 3 3" xfId="2077" xr:uid="{4B578047-4800-4AD6-95EA-A9F2BD79B3AA}"/>
    <cellStyle name="Millares 45 4" xfId="1250" xr:uid="{00000000-0005-0000-0000-0000FC030000}"/>
    <cellStyle name="Millares 45 4 2" xfId="1708" xr:uid="{FF85BF81-144E-4376-A506-65E45792B49B}"/>
    <cellStyle name="Millares 45 4 2 2" xfId="2624" xr:uid="{7B1D8F3D-29FA-4273-9DE2-1A37B973700A}"/>
    <cellStyle name="Millares 45 4 3" xfId="2166" xr:uid="{BF9E338D-88EE-43F0-856B-42196A8A53E1}"/>
    <cellStyle name="Millares 45 5" xfId="1338" xr:uid="{00000000-0005-0000-0000-0000FD030000}"/>
    <cellStyle name="Millares 45 5 2" xfId="1796" xr:uid="{14444E56-3B6A-49FC-A37E-E11D0B281498}"/>
    <cellStyle name="Millares 45 5 2 2" xfId="2712" xr:uid="{DDBE9CCA-86DF-4750-9492-0722E3AF5A74}"/>
    <cellStyle name="Millares 45 5 3" xfId="2254" xr:uid="{27873DF0-AE97-4B2A-851F-4C7C20A1C5BE}"/>
    <cellStyle name="Millares 45 6" xfId="1443" xr:uid="{28E4EA29-5EA5-4665-B8AB-90CE21AB6D3F}"/>
    <cellStyle name="Millares 45 6 2" xfId="2359" xr:uid="{6051CF57-7826-4E04-B49C-24F2ED97339C}"/>
    <cellStyle name="Millares 45 7" xfId="1901" xr:uid="{99EF225C-ADBB-4478-9986-803E734CAC51}"/>
    <cellStyle name="Millares 46" xfId="771" xr:uid="{00000000-0005-0000-0000-0000FE030000}"/>
    <cellStyle name="Millares 46 2" xfId="1072" xr:uid="{00000000-0005-0000-0000-0000FF030000}"/>
    <cellStyle name="Millares 46 2 2" xfId="1532" xr:uid="{4178CC91-C597-4346-8198-D2D0B95B415A}"/>
    <cellStyle name="Millares 46 2 2 2" xfId="2448" xr:uid="{A3E7F865-74A0-426A-BE14-EAD9C3316457}"/>
    <cellStyle name="Millares 46 2 3" xfId="1990" xr:uid="{D47BA27D-35ED-434A-86E5-0B97CD795485}"/>
    <cellStyle name="Millares 46 3" xfId="1160" xr:uid="{00000000-0005-0000-0000-000000040000}"/>
    <cellStyle name="Millares 46 3 2" xfId="1620" xr:uid="{604ADF6D-6B1F-4C1B-BDE8-8F21C4C4E367}"/>
    <cellStyle name="Millares 46 3 2 2" xfId="2536" xr:uid="{EFDB6B01-3AA1-4379-970C-0D1E0291723F}"/>
    <cellStyle name="Millares 46 3 3" xfId="2078" xr:uid="{1547F0D6-E3CB-4059-8166-ACABC26E5896}"/>
    <cellStyle name="Millares 46 4" xfId="1251" xr:uid="{00000000-0005-0000-0000-000001040000}"/>
    <cellStyle name="Millares 46 4 2" xfId="1709" xr:uid="{F8C4E0EC-71E8-4A7C-B005-6F6DA6B3669B}"/>
    <cellStyle name="Millares 46 4 2 2" xfId="2625" xr:uid="{4196B201-E3E4-4640-B674-F9BC6F2194AD}"/>
    <cellStyle name="Millares 46 4 3" xfId="2167" xr:uid="{CA276358-689D-4199-A46F-E114ADE8DCCD}"/>
    <cellStyle name="Millares 46 5" xfId="1339" xr:uid="{00000000-0005-0000-0000-000002040000}"/>
    <cellStyle name="Millares 46 5 2" xfId="1797" xr:uid="{2E6F52E7-782A-411F-BCED-FBAC5C5AC4AC}"/>
    <cellStyle name="Millares 46 5 2 2" xfId="2713" xr:uid="{4C6A2492-EC4F-4F24-97B0-C6B49466ECBD}"/>
    <cellStyle name="Millares 46 5 3" xfId="2255" xr:uid="{5B8BC107-C74F-46F4-96BE-07EBF0A9CCBD}"/>
    <cellStyle name="Millares 46 6" xfId="1444" xr:uid="{4F35851D-CE80-49EB-B42F-43D7C63D9813}"/>
    <cellStyle name="Millares 46 6 2" xfId="2360" xr:uid="{6D2A7EB3-6CB1-4A30-B691-3469A3E99E6C}"/>
    <cellStyle name="Millares 46 7" xfId="1902" xr:uid="{258D1945-4355-42BC-BE2F-FEE481F0DA1F}"/>
    <cellStyle name="Millares 47" xfId="772" xr:uid="{00000000-0005-0000-0000-000003040000}"/>
    <cellStyle name="Millares 47 2" xfId="1073" xr:uid="{00000000-0005-0000-0000-000004040000}"/>
    <cellStyle name="Millares 47 2 2" xfId="1533" xr:uid="{338791D1-DC55-45E6-9E3F-CB3FD7F99F7B}"/>
    <cellStyle name="Millares 47 2 2 2" xfId="2449" xr:uid="{6DBE29CE-7086-406A-810D-866F8EF1555D}"/>
    <cellStyle name="Millares 47 2 3" xfId="1991" xr:uid="{78CB5437-4CCD-499A-88A2-602832B46A2E}"/>
    <cellStyle name="Millares 47 3" xfId="1161" xr:uid="{00000000-0005-0000-0000-000005040000}"/>
    <cellStyle name="Millares 47 3 2" xfId="1621" xr:uid="{4E29B52E-8874-463C-8A6C-4E82A701873D}"/>
    <cellStyle name="Millares 47 3 2 2" xfId="2537" xr:uid="{312C3D46-5340-42A1-86E2-EB2B24C6B2EC}"/>
    <cellStyle name="Millares 47 3 3" xfId="2079" xr:uid="{C88D02D4-F824-4464-B892-5EEC6A798243}"/>
    <cellStyle name="Millares 47 4" xfId="1252" xr:uid="{00000000-0005-0000-0000-000006040000}"/>
    <cellStyle name="Millares 47 4 2" xfId="1710" xr:uid="{83E68DBD-9842-4CA2-BF4A-704BA09229BF}"/>
    <cellStyle name="Millares 47 4 2 2" xfId="2626" xr:uid="{1881FBA0-5B58-45E6-827C-126F9A9B021C}"/>
    <cellStyle name="Millares 47 4 3" xfId="2168" xr:uid="{7A440C12-700B-4CF0-B6D5-354235C5C356}"/>
    <cellStyle name="Millares 47 5" xfId="1340" xr:uid="{00000000-0005-0000-0000-000007040000}"/>
    <cellStyle name="Millares 47 5 2" xfId="1798" xr:uid="{B4FDCFD1-16CB-49E3-AEEF-26DBA106CEC1}"/>
    <cellStyle name="Millares 47 5 2 2" xfId="2714" xr:uid="{F6E9FE24-9A1F-48DE-84F1-57CBA487293C}"/>
    <cellStyle name="Millares 47 5 3" xfId="2256" xr:uid="{AA766B2D-F5F7-44BC-A8AD-E9DE79551650}"/>
    <cellStyle name="Millares 47 6" xfId="1445" xr:uid="{9CB79116-CD02-45F5-A89E-E526576B55C0}"/>
    <cellStyle name="Millares 47 6 2" xfId="2361" xr:uid="{74DCA528-A171-43F6-911D-6631161F5272}"/>
    <cellStyle name="Millares 47 7" xfId="1903" xr:uid="{BDC18303-1817-4303-AF16-4B7B54E1D7AF}"/>
    <cellStyle name="Millares 48" xfId="773" xr:uid="{00000000-0005-0000-0000-000008040000}"/>
    <cellStyle name="Millares 48 2" xfId="1074" xr:uid="{00000000-0005-0000-0000-000009040000}"/>
    <cellStyle name="Millares 48 2 2" xfId="1534" xr:uid="{F772686D-839E-4037-AC11-EAEC3A758FCC}"/>
    <cellStyle name="Millares 48 2 2 2" xfId="2450" xr:uid="{5C30BC7A-C534-449C-B0B2-BEB509AB8B51}"/>
    <cellStyle name="Millares 48 2 3" xfId="1992" xr:uid="{C512212A-6D52-4EA6-9F6B-128232A052AF}"/>
    <cellStyle name="Millares 48 3" xfId="1162" xr:uid="{00000000-0005-0000-0000-00000A040000}"/>
    <cellStyle name="Millares 48 3 2" xfId="1622" xr:uid="{B04B7790-9507-4481-BAA0-B95A1B8CE58B}"/>
    <cellStyle name="Millares 48 3 2 2" xfId="2538" xr:uid="{C8036F81-FE6E-497B-9520-D3A100AE3F1F}"/>
    <cellStyle name="Millares 48 3 3" xfId="2080" xr:uid="{A44EB264-4AC7-4782-91BE-5F1EA63B3C9A}"/>
    <cellStyle name="Millares 48 4" xfId="1253" xr:uid="{00000000-0005-0000-0000-00000B040000}"/>
    <cellStyle name="Millares 48 4 2" xfId="1711" xr:uid="{D12808F2-0C8D-4785-812C-184F6C113B4F}"/>
    <cellStyle name="Millares 48 4 2 2" xfId="2627" xr:uid="{73570573-858F-4D32-AF31-6BD86F119557}"/>
    <cellStyle name="Millares 48 4 3" xfId="2169" xr:uid="{46AD6E71-6855-4F8F-A0CC-6E746C913888}"/>
    <cellStyle name="Millares 48 5" xfId="1341" xr:uid="{00000000-0005-0000-0000-00000C040000}"/>
    <cellStyle name="Millares 48 5 2" xfId="1799" xr:uid="{635A10BF-110E-4022-A818-CD56F4674CFA}"/>
    <cellStyle name="Millares 48 5 2 2" xfId="2715" xr:uid="{5CB02C59-4B41-4036-9F9D-74642F3B7EF2}"/>
    <cellStyle name="Millares 48 5 3" xfId="2257" xr:uid="{883149DA-F6FC-456C-BEBF-8CEC9FD8C036}"/>
    <cellStyle name="Millares 48 6" xfId="1446" xr:uid="{26102006-EA9E-48D7-ABF0-0FFBF5D8484F}"/>
    <cellStyle name="Millares 48 6 2" xfId="2362" xr:uid="{A5295F54-CEA8-47FC-A286-E2ECC4C473B4}"/>
    <cellStyle name="Millares 48 7" xfId="1904" xr:uid="{6F9FF436-4822-4196-B237-B574E575E4D4}"/>
    <cellStyle name="Millares 49" xfId="774" xr:uid="{00000000-0005-0000-0000-00000D040000}"/>
    <cellStyle name="Millares 49 2" xfId="1075" xr:uid="{00000000-0005-0000-0000-00000E040000}"/>
    <cellStyle name="Millares 49 2 2" xfId="1535" xr:uid="{B33E7F83-3FED-4CEE-8BD3-16E773E12755}"/>
    <cellStyle name="Millares 49 2 2 2" xfId="2451" xr:uid="{4CF00C67-447B-438A-87AA-EDB67739145F}"/>
    <cellStyle name="Millares 49 2 3" xfId="1993" xr:uid="{F6FE3CDF-A96D-4475-972D-4B27754F0E06}"/>
    <cellStyle name="Millares 49 3" xfId="1163" xr:uid="{00000000-0005-0000-0000-00000F040000}"/>
    <cellStyle name="Millares 49 3 2" xfId="1623" xr:uid="{B0D5A372-37E3-4607-8D11-3F704C7C21C5}"/>
    <cellStyle name="Millares 49 3 2 2" xfId="2539" xr:uid="{C28475A4-CB7F-4B64-B6A5-39A34D390FFB}"/>
    <cellStyle name="Millares 49 3 3" xfId="2081" xr:uid="{5A3C1EE4-187E-49AA-A86E-F0557AF614BC}"/>
    <cellStyle name="Millares 49 4" xfId="1254" xr:uid="{00000000-0005-0000-0000-000010040000}"/>
    <cellStyle name="Millares 49 4 2" xfId="1712" xr:uid="{36A13886-1DF4-43DF-82A8-B0A7E8CDC2F2}"/>
    <cellStyle name="Millares 49 4 2 2" xfId="2628" xr:uid="{AFF5038B-19B1-4977-80DC-1DE9D67AD084}"/>
    <cellStyle name="Millares 49 4 3" xfId="2170" xr:uid="{1D4E6811-EC7E-4010-890B-D2B331F5B529}"/>
    <cellStyle name="Millares 49 5" xfId="1342" xr:uid="{00000000-0005-0000-0000-000011040000}"/>
    <cellStyle name="Millares 49 5 2" xfId="1800" xr:uid="{88AF9600-DCF3-47D0-89CB-71B04576E3BB}"/>
    <cellStyle name="Millares 49 5 2 2" xfId="2716" xr:uid="{A0DD028C-012A-42B6-ACDA-EE4C0CF598C3}"/>
    <cellStyle name="Millares 49 5 3" xfId="2258" xr:uid="{0DFA1A01-5125-4F62-8D5D-252C84570298}"/>
    <cellStyle name="Millares 49 6" xfId="1447" xr:uid="{CACEA75F-394D-4C0F-9F56-D7CB8C525E68}"/>
    <cellStyle name="Millares 49 6 2" xfId="2363" xr:uid="{C1ADD3F0-11A8-4373-A4B3-6729395AF6F0}"/>
    <cellStyle name="Millares 49 7" xfId="1905" xr:uid="{5F2D9BAC-7E27-454D-9A68-320410EED2F2}"/>
    <cellStyle name="Millares 5" xfId="775" xr:uid="{00000000-0005-0000-0000-000012040000}"/>
    <cellStyle name="Millares 5 10" xfId="1906" xr:uid="{F723C8AD-EFED-4C4A-BFFB-E443BCA2EE1A}"/>
    <cellStyle name="Millares 5 2" xfId="776" xr:uid="{00000000-0005-0000-0000-000013040000}"/>
    <cellStyle name="Millares 5 2 2" xfId="1077" xr:uid="{00000000-0005-0000-0000-000014040000}"/>
    <cellStyle name="Millares 5 2 2 2" xfId="1537" xr:uid="{14ADD3EE-3A21-4BF7-8DEE-50CC388CD3BE}"/>
    <cellStyle name="Millares 5 2 2 2 2" xfId="2453" xr:uid="{21BE30A6-DA33-4B33-BD10-B77EA1FF071A}"/>
    <cellStyle name="Millares 5 2 2 3" xfId="1995" xr:uid="{FBC23072-2FA5-4A48-AA13-9449D6F8B062}"/>
    <cellStyle name="Millares 5 2 3" xfId="1165" xr:uid="{00000000-0005-0000-0000-000015040000}"/>
    <cellStyle name="Millares 5 2 3 2" xfId="1625" xr:uid="{52880AD0-553C-469A-A822-CE788E1FC2F3}"/>
    <cellStyle name="Millares 5 2 3 2 2" xfId="2541" xr:uid="{785B787C-9125-4C39-9BF4-CEEC5DFBA3E3}"/>
    <cellStyle name="Millares 5 2 3 3" xfId="2083" xr:uid="{5724AA0A-47A8-4751-87B7-3ED5602759B5}"/>
    <cellStyle name="Millares 5 2 4" xfId="1256" xr:uid="{00000000-0005-0000-0000-000016040000}"/>
    <cellStyle name="Millares 5 2 4 2" xfId="1714" xr:uid="{6A50C856-EB9D-4A08-902C-89C96672D91A}"/>
    <cellStyle name="Millares 5 2 4 2 2" xfId="2630" xr:uid="{941A8C6B-D95A-4A52-9FEB-68F8A1DFCAFD}"/>
    <cellStyle name="Millares 5 2 4 3" xfId="2172" xr:uid="{4AAFF991-F6FD-448B-94F6-C043B5BFBCA5}"/>
    <cellStyle name="Millares 5 2 5" xfId="1344" xr:uid="{00000000-0005-0000-0000-000017040000}"/>
    <cellStyle name="Millares 5 2 5 2" xfId="1802" xr:uid="{5EA8C869-D2D6-4D79-BF23-028056B95D75}"/>
    <cellStyle name="Millares 5 2 5 2 2" xfId="2718" xr:uid="{F43BE978-8A03-43B5-994E-2094D5C2CCEE}"/>
    <cellStyle name="Millares 5 2 5 3" xfId="2260" xr:uid="{36F5AB7B-6FBA-4C92-A411-FD9F4841A14A}"/>
    <cellStyle name="Millares 5 2 6" xfId="1449" xr:uid="{CE3F7055-EFA4-4EBB-ACC0-EEC57710A1BE}"/>
    <cellStyle name="Millares 5 2 6 2" xfId="2365" xr:uid="{3B593528-05F4-404F-A530-C867389DFAF2}"/>
    <cellStyle name="Millares 5 2 7" xfId="1907" xr:uid="{82E71ABA-BE37-4649-BEF8-C72906D69E8A}"/>
    <cellStyle name="Millares 5 3" xfId="777" xr:uid="{00000000-0005-0000-0000-000018040000}"/>
    <cellStyle name="Millares 5 3 2" xfId="1078" xr:uid="{00000000-0005-0000-0000-000019040000}"/>
    <cellStyle name="Millares 5 3 2 2" xfId="1538" xr:uid="{FB96021B-CEEC-45DF-9793-315586F07F32}"/>
    <cellStyle name="Millares 5 3 2 2 2" xfId="2454" xr:uid="{CC46507C-F212-4DBE-90C9-C0E96459DF60}"/>
    <cellStyle name="Millares 5 3 2 3" xfId="1996" xr:uid="{F2D55769-7720-4872-B509-5B2A36338D71}"/>
    <cellStyle name="Millares 5 3 3" xfId="1166" xr:uid="{00000000-0005-0000-0000-00001A040000}"/>
    <cellStyle name="Millares 5 3 3 2" xfId="1626" xr:uid="{DAC9805A-D7F5-498E-B62C-19F766F8B9B0}"/>
    <cellStyle name="Millares 5 3 3 2 2" xfId="2542" xr:uid="{5FBDC72B-9030-4F35-BD02-882184B05C37}"/>
    <cellStyle name="Millares 5 3 3 3" xfId="2084" xr:uid="{C96D073D-4B60-4856-A17B-28B899F46639}"/>
    <cellStyle name="Millares 5 3 4" xfId="1257" xr:uid="{00000000-0005-0000-0000-00001B040000}"/>
    <cellStyle name="Millares 5 3 4 2" xfId="1715" xr:uid="{680D7AD7-620A-4C53-B423-4FC3B2BBAF83}"/>
    <cellStyle name="Millares 5 3 4 2 2" xfId="2631" xr:uid="{A019A44F-8F7E-4066-9FC1-6C0B7F528338}"/>
    <cellStyle name="Millares 5 3 4 3" xfId="2173" xr:uid="{2B01A825-2B71-41C1-BE3D-29345AD278BD}"/>
    <cellStyle name="Millares 5 3 5" xfId="1345" xr:uid="{00000000-0005-0000-0000-00001C040000}"/>
    <cellStyle name="Millares 5 3 5 2" xfId="1803" xr:uid="{913E24A9-E488-469C-822B-4813154F2D98}"/>
    <cellStyle name="Millares 5 3 5 2 2" xfId="2719" xr:uid="{D9994EAC-1A61-49F3-9599-7AA2B779D534}"/>
    <cellStyle name="Millares 5 3 5 3" xfId="2261" xr:uid="{CA2933C5-444D-4729-AE68-E0C86F0E4116}"/>
    <cellStyle name="Millares 5 3 6" xfId="1450" xr:uid="{3A22673E-5048-4A76-8337-742749E73292}"/>
    <cellStyle name="Millares 5 3 6 2" xfId="2366" xr:uid="{6D7AE6C1-01C6-4D38-B1BF-3FF3801353E2}"/>
    <cellStyle name="Millares 5 3 7" xfId="1908" xr:uid="{C1B3B3AB-2F9D-4727-9176-FD5EDF156705}"/>
    <cellStyle name="Millares 5 4" xfId="778" xr:uid="{00000000-0005-0000-0000-00001D040000}"/>
    <cellStyle name="Millares 5 4 2" xfId="1079" xr:uid="{00000000-0005-0000-0000-00001E040000}"/>
    <cellStyle name="Millares 5 4 2 2" xfId="1539" xr:uid="{FE68A39C-8597-4546-99CD-48FE62E208F1}"/>
    <cellStyle name="Millares 5 4 2 2 2" xfId="2455" xr:uid="{4F3187BF-E343-4EF9-A906-5D79C5E4360D}"/>
    <cellStyle name="Millares 5 4 2 3" xfId="1997" xr:uid="{5CBC7F5A-DA81-48C5-BDD2-E94AC51FE3FF}"/>
    <cellStyle name="Millares 5 4 3" xfId="1167" xr:uid="{00000000-0005-0000-0000-00001F040000}"/>
    <cellStyle name="Millares 5 4 3 2" xfId="1627" xr:uid="{D6F1BE8E-B065-4536-95AF-4CA9696C6891}"/>
    <cellStyle name="Millares 5 4 3 2 2" xfId="2543" xr:uid="{3331E489-99B7-4541-9D7A-1505B6876AE6}"/>
    <cellStyle name="Millares 5 4 3 3" xfId="2085" xr:uid="{A0724765-266B-4AA1-AF95-40F8E995C9A0}"/>
    <cellStyle name="Millares 5 4 4" xfId="1258" xr:uid="{00000000-0005-0000-0000-000020040000}"/>
    <cellStyle name="Millares 5 4 4 2" xfId="1716" xr:uid="{9271858B-865D-47C8-ACA3-55A4C9DAEEC5}"/>
    <cellStyle name="Millares 5 4 4 2 2" xfId="2632" xr:uid="{6CCE289A-13A1-4C70-99A6-F929FA304A78}"/>
    <cellStyle name="Millares 5 4 4 3" xfId="2174" xr:uid="{AD67613E-10E2-4C14-8CCD-8745F6D6EC91}"/>
    <cellStyle name="Millares 5 4 5" xfId="1346" xr:uid="{00000000-0005-0000-0000-000021040000}"/>
    <cellStyle name="Millares 5 4 5 2" xfId="1804" xr:uid="{882E9A6E-B2EC-4885-A7C6-241807AF40C2}"/>
    <cellStyle name="Millares 5 4 5 2 2" xfId="2720" xr:uid="{79BEF401-71D1-4919-B4E4-2332F3A420D1}"/>
    <cellStyle name="Millares 5 4 5 3" xfId="2262" xr:uid="{54886B27-50DD-4C08-97F3-760251EC7049}"/>
    <cellStyle name="Millares 5 4 6" xfId="1451" xr:uid="{B8B1E80E-8083-4489-9293-B60C27366FFD}"/>
    <cellStyle name="Millares 5 4 6 2" xfId="2367" xr:uid="{2533E529-7852-416D-BB44-8FECB160200E}"/>
    <cellStyle name="Millares 5 4 7" xfId="1909" xr:uid="{C2C3F5ED-C2DF-4A9D-850D-674FC7B65E2E}"/>
    <cellStyle name="Millares 5 5" xfId="1076" xr:uid="{00000000-0005-0000-0000-000022040000}"/>
    <cellStyle name="Millares 5 5 2" xfId="1536" xr:uid="{0C90603C-4E15-4D51-9D13-EAE5D7DFF376}"/>
    <cellStyle name="Millares 5 5 2 2" xfId="2452" xr:uid="{793B3DE8-212D-4CEB-9640-C47788A6F1AD}"/>
    <cellStyle name="Millares 5 5 3" xfId="1994" xr:uid="{B3D21994-8244-43E3-A426-2950476D5641}"/>
    <cellStyle name="Millares 5 6" xfId="1164" xr:uid="{00000000-0005-0000-0000-000023040000}"/>
    <cellStyle name="Millares 5 6 2" xfId="1624" xr:uid="{C5CB6BDB-9BA0-4F5B-9AA9-D3AD8EA6B95A}"/>
    <cellStyle name="Millares 5 6 2 2" xfId="2540" xr:uid="{77CB063B-38B6-4042-BF0C-DD0AF9E12D8C}"/>
    <cellStyle name="Millares 5 6 3" xfId="2082" xr:uid="{AE0AE9A5-1C9A-471E-81CC-32CD1561EFDC}"/>
    <cellStyle name="Millares 5 7" xfId="1255" xr:uid="{00000000-0005-0000-0000-000024040000}"/>
    <cellStyle name="Millares 5 7 2" xfId="1713" xr:uid="{63F89322-5F37-4A56-B5E3-5DAAF4229327}"/>
    <cellStyle name="Millares 5 7 2 2" xfId="2629" xr:uid="{564EF8DB-6EFC-4119-83F8-A3F33BAA288A}"/>
    <cellStyle name="Millares 5 7 3" xfId="2171" xr:uid="{52975F29-E44D-457B-90AB-A2BC9A5D4A82}"/>
    <cellStyle name="Millares 5 8" xfId="1343" xr:uid="{00000000-0005-0000-0000-000025040000}"/>
    <cellStyle name="Millares 5 8 2" xfId="1801" xr:uid="{D2B39C6C-F817-4D9D-A895-D8555C17AB4C}"/>
    <cellStyle name="Millares 5 8 2 2" xfId="2717" xr:uid="{8F11409E-2A7B-41CB-8691-D58A68F53A5F}"/>
    <cellStyle name="Millares 5 8 3" xfId="2259" xr:uid="{757A2F81-1D84-4A4B-A29C-5ABE943C8DC4}"/>
    <cellStyle name="Millares 5 9" xfId="1448" xr:uid="{5E723BD8-6403-4D9D-9C06-ED5CE156EE6E}"/>
    <cellStyle name="Millares 5 9 2" xfId="2364" xr:uid="{F7C0487B-784D-4874-B90D-96F81AD00B9D}"/>
    <cellStyle name="Millares 50" xfId="779" xr:uid="{00000000-0005-0000-0000-000026040000}"/>
    <cellStyle name="Millares 50 2" xfId="1080" xr:uid="{00000000-0005-0000-0000-000027040000}"/>
    <cellStyle name="Millares 50 2 2" xfId="1540" xr:uid="{C22535B8-3430-4C5F-BA7E-663E4EC455DA}"/>
    <cellStyle name="Millares 50 2 2 2" xfId="2456" xr:uid="{013E0725-7F95-4D0E-A2B6-162DFBC4CAA5}"/>
    <cellStyle name="Millares 50 2 3" xfId="1998" xr:uid="{6BDBC18E-0E71-4763-92B8-85C4A4F1362E}"/>
    <cellStyle name="Millares 50 3" xfId="1168" xr:uid="{00000000-0005-0000-0000-000028040000}"/>
    <cellStyle name="Millares 50 3 2" xfId="1628" xr:uid="{9432A41A-2289-4CC2-AC1A-E56422393CFC}"/>
    <cellStyle name="Millares 50 3 2 2" xfId="2544" xr:uid="{03093531-584F-41B9-A0E5-A1C9B879950D}"/>
    <cellStyle name="Millares 50 3 3" xfId="2086" xr:uid="{364B9CB2-8117-4B96-B1F1-C94DAD64062E}"/>
    <cellStyle name="Millares 50 4" xfId="1259" xr:uid="{00000000-0005-0000-0000-000029040000}"/>
    <cellStyle name="Millares 50 4 2" xfId="1717" xr:uid="{BDB225B7-8769-4328-A85F-A2ECD5F2FC59}"/>
    <cellStyle name="Millares 50 4 2 2" xfId="2633" xr:uid="{D5EA73E5-5360-4926-8CBE-A2EE920720E7}"/>
    <cellStyle name="Millares 50 4 3" xfId="2175" xr:uid="{6480C017-3773-44D5-9E0B-6A8EF2AE6CCF}"/>
    <cellStyle name="Millares 50 5" xfId="1347" xr:uid="{00000000-0005-0000-0000-00002A040000}"/>
    <cellStyle name="Millares 50 5 2" xfId="1805" xr:uid="{CC9A408D-0B50-4EA8-9410-EFD76D613EC7}"/>
    <cellStyle name="Millares 50 5 2 2" xfId="2721" xr:uid="{D463F0E9-794F-40F0-9EC1-9F0FD86628EA}"/>
    <cellStyle name="Millares 50 5 3" xfId="2263" xr:uid="{FD917D68-4B27-478A-8CD0-6E839572B7DC}"/>
    <cellStyle name="Millares 50 6" xfId="1452" xr:uid="{DB5493C0-8D25-4820-99B6-49748798BB5C}"/>
    <cellStyle name="Millares 50 6 2" xfId="2368" xr:uid="{DDCED7DF-A85B-4E64-9594-F495427E5543}"/>
    <cellStyle name="Millares 50 7" xfId="1910" xr:uid="{70913C86-5526-435B-9182-501115FB6946}"/>
    <cellStyle name="Millares 51" xfId="780" xr:uid="{00000000-0005-0000-0000-00002B040000}"/>
    <cellStyle name="Millares 51 2" xfId="1081" xr:uid="{00000000-0005-0000-0000-00002C040000}"/>
    <cellStyle name="Millares 51 2 2" xfId="1541" xr:uid="{60AD28EA-93D2-42AC-8B9E-BB779A36C299}"/>
    <cellStyle name="Millares 51 2 2 2" xfId="2457" xr:uid="{282D501E-D065-460D-A1C3-C3AEE2185E32}"/>
    <cellStyle name="Millares 51 2 3" xfId="1999" xr:uid="{8C379B33-601D-4A53-A4F1-01428A64DD55}"/>
    <cellStyle name="Millares 51 3" xfId="1169" xr:uid="{00000000-0005-0000-0000-00002D040000}"/>
    <cellStyle name="Millares 51 3 2" xfId="1629" xr:uid="{23BB4C65-0916-4C1C-995F-7BF300DFE01D}"/>
    <cellStyle name="Millares 51 3 2 2" xfId="2545" xr:uid="{FF10224A-8CCE-4CA8-B85B-DDBBF5F3E8EC}"/>
    <cellStyle name="Millares 51 3 3" xfId="2087" xr:uid="{A13FF4BB-92B6-4838-837A-C81D379667C0}"/>
    <cellStyle name="Millares 51 4" xfId="1260" xr:uid="{00000000-0005-0000-0000-00002E040000}"/>
    <cellStyle name="Millares 51 4 2" xfId="1718" xr:uid="{31A2C59E-2B52-43A3-843C-0846494D91B9}"/>
    <cellStyle name="Millares 51 4 2 2" xfId="2634" xr:uid="{1E60981E-DB59-48C7-91A3-9D685EBD07D6}"/>
    <cellStyle name="Millares 51 4 3" xfId="2176" xr:uid="{3496D3AB-23E2-465F-810B-8BA563262661}"/>
    <cellStyle name="Millares 51 5" xfId="1348" xr:uid="{00000000-0005-0000-0000-00002F040000}"/>
    <cellStyle name="Millares 51 5 2" xfId="1806" xr:uid="{65B5AEBA-E9D1-4FC5-ADE2-3CB252B5DB6C}"/>
    <cellStyle name="Millares 51 5 2 2" xfId="2722" xr:uid="{184A69F1-F9B2-4F33-894B-D56CF672CE06}"/>
    <cellStyle name="Millares 51 5 3" xfId="2264" xr:uid="{44875AEC-A47D-4F2B-A99A-BE971EE78E60}"/>
    <cellStyle name="Millares 51 6" xfId="1453" xr:uid="{FDBAFB88-74B6-4A55-98E7-20D503517BD1}"/>
    <cellStyle name="Millares 51 6 2" xfId="2369" xr:uid="{141DB86C-A9F4-436E-A747-518D9C744228}"/>
    <cellStyle name="Millares 51 7" xfId="1911" xr:uid="{29AFF864-18FC-4F88-BA2E-65A3AD609373}"/>
    <cellStyle name="Millares 52" xfId="781" xr:uid="{00000000-0005-0000-0000-000030040000}"/>
    <cellStyle name="Millares 52 2" xfId="1082" xr:uid="{00000000-0005-0000-0000-000031040000}"/>
    <cellStyle name="Millares 52 2 2" xfId="1542" xr:uid="{3FBAD23C-D0AC-4BE8-A966-B0395D988CD9}"/>
    <cellStyle name="Millares 52 2 2 2" xfId="2458" xr:uid="{F2A41A28-DEE5-4671-A047-91DAA3D4662C}"/>
    <cellStyle name="Millares 52 2 3" xfId="2000" xr:uid="{32A5FC04-3AF5-4E36-AC0C-F5829A0800EE}"/>
    <cellStyle name="Millares 52 3" xfId="1170" xr:uid="{00000000-0005-0000-0000-000032040000}"/>
    <cellStyle name="Millares 52 3 2" xfId="1630" xr:uid="{5D74C66A-A030-4C70-9427-11042DF30173}"/>
    <cellStyle name="Millares 52 3 2 2" xfId="2546" xr:uid="{33A362DD-4379-43D4-B02D-7B7D1DFCF579}"/>
    <cellStyle name="Millares 52 3 3" xfId="2088" xr:uid="{2E0281EF-6599-4DC1-B91A-2D4E25D12CF4}"/>
    <cellStyle name="Millares 52 4" xfId="1261" xr:uid="{00000000-0005-0000-0000-000033040000}"/>
    <cellStyle name="Millares 52 4 2" xfId="1719" xr:uid="{73A11DA3-ED87-4A52-B33C-77FD97AA5252}"/>
    <cellStyle name="Millares 52 4 2 2" xfId="2635" xr:uid="{5ADEDE48-EBBB-4D37-9BD9-31E89E24FAAD}"/>
    <cellStyle name="Millares 52 4 3" xfId="2177" xr:uid="{9652B7CA-C379-4131-AF2C-ACD17A7EF04C}"/>
    <cellStyle name="Millares 52 5" xfId="1349" xr:uid="{00000000-0005-0000-0000-000034040000}"/>
    <cellStyle name="Millares 52 5 2" xfId="1807" xr:uid="{827FA1B5-874B-4CCE-8078-E4491DCFC088}"/>
    <cellStyle name="Millares 52 5 2 2" xfId="2723" xr:uid="{F6AD7703-DE77-4FFE-B083-E5B268292644}"/>
    <cellStyle name="Millares 52 5 3" xfId="2265" xr:uid="{F08D7645-D87E-4DAB-A908-B1F1D004103F}"/>
    <cellStyle name="Millares 52 6" xfId="1454" xr:uid="{7875B67A-89FC-4925-A8C8-B386A86FC82F}"/>
    <cellStyle name="Millares 52 6 2" xfId="2370" xr:uid="{559386CD-8F8F-45D4-B374-D1581A2635D3}"/>
    <cellStyle name="Millares 52 7" xfId="1912" xr:uid="{67718CE6-1389-46E0-B33E-1DD93BE68ACB}"/>
    <cellStyle name="Millares 53" xfId="702" xr:uid="{00000000-0005-0000-0000-000035040000}"/>
    <cellStyle name="Millares 53 2" xfId="1015" xr:uid="{00000000-0005-0000-0000-000036040000}"/>
    <cellStyle name="Millares 53 2 2" xfId="1475" xr:uid="{045708EE-F45C-41E7-BB01-5FBFDAAB70B6}"/>
    <cellStyle name="Millares 53 2 2 2" xfId="2391" xr:uid="{0385BF96-A698-4446-9244-A27D539DB655}"/>
    <cellStyle name="Millares 53 2 3" xfId="1933" xr:uid="{DD06D3C0-ECDA-48B2-8E4A-AFC81B52008A}"/>
    <cellStyle name="Millares 53 3" xfId="1103" xr:uid="{00000000-0005-0000-0000-000037040000}"/>
    <cellStyle name="Millares 53 3 2" xfId="1563" xr:uid="{784E7F8B-BA48-4C51-A5FD-866776A020AD}"/>
    <cellStyle name="Millares 53 3 2 2" xfId="2479" xr:uid="{A38FA168-2448-46F6-B316-C1D1586E731C}"/>
    <cellStyle name="Millares 53 3 3" xfId="2021" xr:uid="{05109CB7-3D53-4567-98B8-884544C8FADE}"/>
    <cellStyle name="Millares 53 4" xfId="1194" xr:uid="{00000000-0005-0000-0000-000038040000}"/>
    <cellStyle name="Millares 53 4 2" xfId="1652" xr:uid="{04D172D2-4308-4F8E-962E-6EFB20165904}"/>
    <cellStyle name="Millares 53 4 2 2" xfId="2568" xr:uid="{DC8A09C0-E82F-4695-B598-D2E77854D903}"/>
    <cellStyle name="Millares 53 4 3" xfId="2110" xr:uid="{147D5AC7-5878-4C05-8F37-8B97F3B021F8}"/>
    <cellStyle name="Millares 53 5" xfId="1282" xr:uid="{00000000-0005-0000-0000-000039040000}"/>
    <cellStyle name="Millares 53 5 2" xfId="1740" xr:uid="{350B270A-C21C-4E8C-B42E-86EB9435EAAA}"/>
    <cellStyle name="Millares 53 5 2 2" xfId="2656" xr:uid="{B1A3B887-5BF5-4F6D-B5B2-0C877F0AC5EB}"/>
    <cellStyle name="Millares 53 5 3" xfId="2198" xr:uid="{A7D98EC3-43C6-476D-ACE2-E92C6798E7EC}"/>
    <cellStyle name="Millares 53 6" xfId="1387" xr:uid="{73705647-6038-44FA-9FC9-A99657C78D3A}"/>
    <cellStyle name="Millares 53 6 2" xfId="2303" xr:uid="{B444FC6E-366F-43CF-8B5A-93F787FB0A6A}"/>
    <cellStyle name="Millares 53 7" xfId="1845" xr:uid="{F049C731-5907-4AA9-8381-0FE667B0C57B}"/>
    <cellStyle name="Millares 54" xfId="1003" xr:uid="{00000000-0005-0000-0000-00003A040000}"/>
    <cellStyle name="Millares 54 2" xfId="1092" xr:uid="{00000000-0005-0000-0000-00003B040000}"/>
    <cellStyle name="Millares 54 2 2" xfId="1552" xr:uid="{09D2DDD3-1E64-4255-B075-5DAE03070E1B}"/>
    <cellStyle name="Millares 54 2 2 2" xfId="2468" xr:uid="{C8CD9DB8-6030-4814-91CE-B4A660CC8EA1}"/>
    <cellStyle name="Millares 54 2 3" xfId="2010" xr:uid="{4157BF81-BE75-4917-B060-031390748FEE}"/>
    <cellStyle name="Millares 54 3" xfId="1181" xr:uid="{00000000-0005-0000-0000-00003C040000}"/>
    <cellStyle name="Millares 54 3 2" xfId="1641" xr:uid="{7F854B84-36BA-4DD1-9EF2-ED6E4DF40B83}"/>
    <cellStyle name="Millares 54 3 2 2" xfId="2557" xr:uid="{AD96092E-9106-4B8D-BD26-E2609CB16F25}"/>
    <cellStyle name="Millares 54 3 3" xfId="2099" xr:uid="{9D3CE99D-4251-4273-8462-EA9537066BD0}"/>
    <cellStyle name="Millares 54 4" xfId="1271" xr:uid="{00000000-0005-0000-0000-00003D040000}"/>
    <cellStyle name="Millares 54 4 2" xfId="1729" xr:uid="{AB3AABA6-795F-449B-B8B0-DB7C5B34418A}"/>
    <cellStyle name="Millares 54 4 2 2" xfId="2645" xr:uid="{8392A21B-6FF7-47DC-8963-651B0CE63149}"/>
    <cellStyle name="Millares 54 4 3" xfId="2187" xr:uid="{C957F659-97FF-4273-BE0C-944C147AAFA1}"/>
    <cellStyle name="Millares 54 5" xfId="1360" xr:uid="{00000000-0005-0000-0000-00003E040000}"/>
    <cellStyle name="Millares 54 5 2" xfId="1818" xr:uid="{4961EF40-13E0-447D-8FB6-E28DE7227D30}"/>
    <cellStyle name="Millares 54 5 2 2" xfId="2734" xr:uid="{1378DB27-242E-4D1D-8C94-C5636E8272B7}"/>
    <cellStyle name="Millares 54 5 3" xfId="2276" xr:uid="{8D6FC429-68D2-4E6C-BE23-4E8921B5BF71}"/>
    <cellStyle name="Millares 54 6" xfId="1464" xr:uid="{48A34E89-9A91-4157-BE25-2BA545ECA322}"/>
    <cellStyle name="Millares 54 6 2" xfId="2380" xr:uid="{12D101A8-5105-41EF-99D7-453A2ECC1BAF}"/>
    <cellStyle name="Millares 54 7" xfId="1922" xr:uid="{28DD6C7D-FE8E-4C41-BD0E-1E45EBB18D0D}"/>
    <cellStyle name="Millares 55" xfId="1007" xr:uid="{00000000-0005-0000-0000-00003F040000}"/>
    <cellStyle name="Millares 55 2" xfId="1185" xr:uid="{00000000-0005-0000-0000-000040040000}"/>
    <cellStyle name="Millares 55 3" xfId="1467" xr:uid="{A7D26E27-1617-4EC6-B5CF-6257F111C8DB}"/>
    <cellStyle name="Millares 55 3 2" xfId="2383" xr:uid="{3A7A5B4B-3744-493F-BB76-590FA9C7725A}"/>
    <cellStyle name="Millares 55 4" xfId="1925" xr:uid="{434B5638-8236-484C-9F93-6C4D40D50306}"/>
    <cellStyle name="Millares 56" xfId="1095" xr:uid="{00000000-0005-0000-0000-000041040000}"/>
    <cellStyle name="Millares 56 2" xfId="1555" xr:uid="{CB80E863-010A-4AC1-809E-278FD2BD1ADD}"/>
    <cellStyle name="Millares 56 2 2" xfId="2471" xr:uid="{B3ED00A1-DCCE-49D9-AF88-DD089B3765E4}"/>
    <cellStyle name="Millares 56 3" xfId="2013" xr:uid="{5130F518-484D-46E5-990A-A7A17AC0370C}"/>
    <cellStyle name="Millares 57" xfId="1180" xr:uid="{00000000-0005-0000-0000-000042040000}"/>
    <cellStyle name="Millares 57 2" xfId="1640" xr:uid="{A85A3075-3D19-40B2-933B-9C449FAA4DB9}"/>
    <cellStyle name="Millares 57 2 2" xfId="2556" xr:uid="{19014543-18D8-40F3-9A4D-832456BD4497}"/>
    <cellStyle name="Millares 57 3" xfId="2098" xr:uid="{5224C463-553A-4038-B433-43AFACA006FB}"/>
    <cellStyle name="Millares 58" xfId="1186" xr:uid="{00000000-0005-0000-0000-000043040000}"/>
    <cellStyle name="Millares 58 2" xfId="1644" xr:uid="{310D3AC6-B939-4F64-A83D-A1B544E6DF50}"/>
    <cellStyle name="Millares 58 2 2" xfId="2560" xr:uid="{9819AB60-6452-443B-B3B5-764C84179960}"/>
    <cellStyle name="Millares 58 3" xfId="2102" xr:uid="{60D4EC60-783E-4656-9257-2E633692F6CB}"/>
    <cellStyle name="Millares 59" xfId="1274" xr:uid="{00000000-0005-0000-0000-000044040000}"/>
    <cellStyle name="Millares 59 2" xfId="1732" xr:uid="{D9E98764-DB03-4D3E-AB9E-DCBB40385C9B}"/>
    <cellStyle name="Millares 59 2 2" xfId="2648" xr:uid="{B347DA50-FADD-4AEC-8DB1-BD9AD80E4993}"/>
    <cellStyle name="Millares 59 3" xfId="2190" xr:uid="{B79E1277-B849-4E0C-AF75-3AF53D22AA56}"/>
    <cellStyle name="Millares 6" xfId="782" xr:uid="{00000000-0005-0000-0000-000045040000}"/>
    <cellStyle name="Millares 6 2" xfId="783" xr:uid="{00000000-0005-0000-0000-000046040000}"/>
    <cellStyle name="Millares 6 2 2" xfId="1084" xr:uid="{00000000-0005-0000-0000-000047040000}"/>
    <cellStyle name="Millares 6 2 2 2" xfId="1544" xr:uid="{BB40E95C-DDC2-4EF3-84FA-6BF1D1E66344}"/>
    <cellStyle name="Millares 6 2 2 2 2" xfId="2460" xr:uid="{E05FC8C5-4797-49F5-962B-F98C751C8A97}"/>
    <cellStyle name="Millares 6 2 2 3" xfId="2002" xr:uid="{7B003874-96C2-413F-8499-387FD6941E10}"/>
    <cellStyle name="Millares 6 2 3" xfId="1172" xr:uid="{00000000-0005-0000-0000-000048040000}"/>
    <cellStyle name="Millares 6 2 3 2" xfId="1632" xr:uid="{649B3585-7B85-42F6-8071-313FB0C82020}"/>
    <cellStyle name="Millares 6 2 3 2 2" xfId="2548" xr:uid="{160A1BA1-D4E0-4267-8303-8D5CB02B44E7}"/>
    <cellStyle name="Millares 6 2 3 3" xfId="2090" xr:uid="{7098CF4C-68F0-4AA6-B5E8-59CE316B2AA1}"/>
    <cellStyle name="Millares 6 2 4" xfId="1263" xr:uid="{00000000-0005-0000-0000-000049040000}"/>
    <cellStyle name="Millares 6 2 4 2" xfId="1721" xr:uid="{5D8A10D5-189E-4A50-BEE3-CE0ADE6EA477}"/>
    <cellStyle name="Millares 6 2 4 2 2" xfId="2637" xr:uid="{D2433141-1FA9-4EB7-BF44-4E20192E4051}"/>
    <cellStyle name="Millares 6 2 4 3" xfId="2179" xr:uid="{FB185D4E-927D-4875-9E06-6850B8757774}"/>
    <cellStyle name="Millares 6 2 5" xfId="1351" xr:uid="{00000000-0005-0000-0000-00004A040000}"/>
    <cellStyle name="Millares 6 2 5 2" xfId="1809" xr:uid="{4BBCFD7D-400E-4A95-9332-22452D4F35E5}"/>
    <cellStyle name="Millares 6 2 5 2 2" xfId="2725" xr:uid="{7FD2C91E-27BA-4609-BA2B-3F2B057EF28E}"/>
    <cellStyle name="Millares 6 2 5 3" xfId="2267" xr:uid="{8FCDEB3F-4312-4D81-A332-68791DC801A6}"/>
    <cellStyle name="Millares 6 2 6" xfId="1456" xr:uid="{47E1D100-7686-473A-BF84-B701385B0A6C}"/>
    <cellStyle name="Millares 6 2 6 2" xfId="2372" xr:uid="{DE38A25B-11BC-40D9-B8CC-3B524318FA47}"/>
    <cellStyle name="Millares 6 2 7" xfId="1914" xr:uid="{FE9C082F-ED19-4EA1-ACE0-5B5B71416623}"/>
    <cellStyle name="Millares 6 3" xfId="784" xr:uid="{00000000-0005-0000-0000-00004B040000}"/>
    <cellStyle name="Millares 6 3 2" xfId="1085" xr:uid="{00000000-0005-0000-0000-00004C040000}"/>
    <cellStyle name="Millares 6 3 2 2" xfId="1545" xr:uid="{F5E238B9-07AC-4106-9924-33127710BC74}"/>
    <cellStyle name="Millares 6 3 2 2 2" xfId="2461" xr:uid="{4C3C543C-FF70-4CED-9166-2602B4029FA2}"/>
    <cellStyle name="Millares 6 3 2 3" xfId="2003" xr:uid="{796D0B16-EBFD-4D26-812D-A46BB0D364E6}"/>
    <cellStyle name="Millares 6 3 3" xfId="1173" xr:uid="{00000000-0005-0000-0000-00004D040000}"/>
    <cellStyle name="Millares 6 3 3 2" xfId="1633" xr:uid="{A0BF85B0-7D79-458F-9CD6-98B1D2772B0D}"/>
    <cellStyle name="Millares 6 3 3 2 2" xfId="2549" xr:uid="{71DF31C2-76A4-4786-9E38-D685E04C84A2}"/>
    <cellStyle name="Millares 6 3 3 3" xfId="2091" xr:uid="{6169215C-C114-4B9D-9BE4-CBD72BC3E315}"/>
    <cellStyle name="Millares 6 3 4" xfId="1264" xr:uid="{00000000-0005-0000-0000-00004E040000}"/>
    <cellStyle name="Millares 6 3 4 2" xfId="1722" xr:uid="{18ADC80D-AFDD-4080-870D-C16958C659B7}"/>
    <cellStyle name="Millares 6 3 4 2 2" xfId="2638" xr:uid="{233BC990-8B06-43F7-90F4-1F2E33F1A26E}"/>
    <cellStyle name="Millares 6 3 4 3" xfId="2180" xr:uid="{BAF91E1C-E8B3-416D-AD42-942607DC011D}"/>
    <cellStyle name="Millares 6 3 5" xfId="1352" xr:uid="{00000000-0005-0000-0000-00004F040000}"/>
    <cellStyle name="Millares 6 3 5 2" xfId="1810" xr:uid="{6723F66D-CBEB-49D0-89B1-9F09DD892CB8}"/>
    <cellStyle name="Millares 6 3 5 2 2" xfId="2726" xr:uid="{3A7D40E3-820C-4A27-93DA-B194829FA6A4}"/>
    <cellStyle name="Millares 6 3 5 3" xfId="2268" xr:uid="{6F5D84F4-C31B-43DB-9A45-B6C5D7E4FA68}"/>
    <cellStyle name="Millares 6 3 6" xfId="1457" xr:uid="{25D4DFBC-B9B5-4227-A7B4-F26169CC0BFB}"/>
    <cellStyle name="Millares 6 3 6 2" xfId="2373" xr:uid="{EC023141-6767-41E3-A128-2CF7065251E2}"/>
    <cellStyle name="Millares 6 3 7" xfId="1915" xr:uid="{8BAAF11F-3F1F-4AD5-98E6-3DCB718CBCFD}"/>
    <cellStyle name="Millares 6 4" xfId="1083" xr:uid="{00000000-0005-0000-0000-000050040000}"/>
    <cellStyle name="Millares 6 4 2" xfId="1543" xr:uid="{07B28598-0C70-4EC8-8B2B-8766A03A0F9E}"/>
    <cellStyle name="Millares 6 4 2 2" xfId="2459" xr:uid="{951A5FAE-F05D-43F3-A5C9-16ECAC9A71DE}"/>
    <cellStyle name="Millares 6 4 3" xfId="2001" xr:uid="{5345262E-31B3-488E-A69D-40C9D446EAE6}"/>
    <cellStyle name="Millares 6 5" xfId="1171" xr:uid="{00000000-0005-0000-0000-000051040000}"/>
    <cellStyle name="Millares 6 5 2" xfId="1631" xr:uid="{1168300B-9AC6-4766-A992-A9973F5CF712}"/>
    <cellStyle name="Millares 6 5 2 2" xfId="2547" xr:uid="{D032B94E-CFDD-4BFF-AF59-B9448D331F10}"/>
    <cellStyle name="Millares 6 5 3" xfId="2089" xr:uid="{B9234119-78B2-4B00-AA1C-9FAE8E452705}"/>
    <cellStyle name="Millares 6 6" xfId="1262" xr:uid="{00000000-0005-0000-0000-000052040000}"/>
    <cellStyle name="Millares 6 6 2" xfId="1720" xr:uid="{48F88D2E-2CA7-40DB-B2AA-474D91ADD626}"/>
    <cellStyle name="Millares 6 6 2 2" xfId="2636" xr:uid="{7E7B1DC0-F0D6-4E14-A9C2-5E050CB2FC80}"/>
    <cellStyle name="Millares 6 6 3" xfId="2178" xr:uid="{E10A37E6-7DA0-4F16-9BB7-15EB9479E43E}"/>
    <cellStyle name="Millares 6 7" xfId="1350" xr:uid="{00000000-0005-0000-0000-000053040000}"/>
    <cellStyle name="Millares 6 7 2" xfId="1808" xr:uid="{362E71D9-3889-4B52-8D48-401EBABF63C5}"/>
    <cellStyle name="Millares 6 7 2 2" xfId="2724" xr:uid="{F1805C7C-A0F4-4626-A1E0-AFB4AC738045}"/>
    <cellStyle name="Millares 6 7 3" xfId="2266" xr:uid="{0542CD88-F7A1-41BE-A478-B1F12000A0FC}"/>
    <cellStyle name="Millares 6 8" xfId="1455" xr:uid="{98D87E67-90E7-44CA-A285-F30393126460}"/>
    <cellStyle name="Millares 6 8 2" xfId="2371" xr:uid="{B02089A6-1C1D-4EF3-9CE1-D272E31C314C}"/>
    <cellStyle name="Millares 6 9" xfId="1913" xr:uid="{19167239-D917-4CF7-AEF7-1440FA9B2723}"/>
    <cellStyle name="Millares 60" xfId="1359" xr:uid="{00000000-0005-0000-0000-000054040000}"/>
    <cellStyle name="Millares 60 2" xfId="1817" xr:uid="{3A895994-EC72-4D76-A918-F67E3EB4AE00}"/>
    <cellStyle name="Millares 60 2 2" xfId="2733" xr:uid="{BA769F94-3EF7-45CA-8FD9-92CA2ECDE189}"/>
    <cellStyle name="Millares 60 3" xfId="2275" xr:uid="{4FA30539-CB7E-489D-B2FF-36DD63841946}"/>
    <cellStyle name="Millares 61" xfId="12" xr:uid="{00000000-0005-0000-0000-000055040000}"/>
    <cellStyle name="Millares 61 2" xfId="1379" xr:uid="{94F31F4A-D474-42FA-874C-643B7C124F30}"/>
    <cellStyle name="Millares 61 2 2" xfId="2295" xr:uid="{BEE57B7F-89A9-4CD1-9590-D6CDFF544057}"/>
    <cellStyle name="Millares 61 3" xfId="1837" xr:uid="{C35234F0-22F5-4361-A805-3EDF67FEEF62}"/>
    <cellStyle name="Millares 62" xfId="11" xr:uid="{00000000-0005-0000-0000-000056040000}"/>
    <cellStyle name="Millares 62 2" xfId="1378" xr:uid="{040105A0-A5D7-45BC-AD16-6F62638482AA}"/>
    <cellStyle name="Millares 62 2 2" xfId="2294" xr:uid="{A75756C7-CFB4-4277-9A29-DF441BE551EB}"/>
    <cellStyle name="Millares 62 3" xfId="1836" xr:uid="{A341F35E-B559-4E59-9CB7-6D4F63A2E61A}"/>
    <cellStyle name="Millares 63" xfId="1367" xr:uid="{00000000-0005-0000-0000-000057040000}"/>
    <cellStyle name="Millares 63 2" xfId="1825" xr:uid="{E72C9B9B-ACF8-4442-B62A-940B23C2CC58}"/>
    <cellStyle name="Millares 63 2 2" xfId="2741" xr:uid="{32249F37-6FB7-4739-BB44-9464DD6D4494}"/>
    <cellStyle name="Millares 63 3" xfId="2283" xr:uid="{B144747B-88EB-47E4-BD1C-EF1D71EEA5AB}"/>
    <cellStyle name="Millares 64" xfId="1364" xr:uid="{00000000-0005-0000-0000-000058040000}"/>
    <cellStyle name="Millares 64 2" xfId="1822" xr:uid="{8D98E8A0-7B2F-46E1-A8F6-68DE2A78C0AD}"/>
    <cellStyle name="Millares 64 2 2" xfId="2738" xr:uid="{7A1D3F52-47F9-492C-943B-2ED3B90B5272}"/>
    <cellStyle name="Millares 64 3" xfId="2280" xr:uid="{F44DE50E-01E2-4B11-98A3-63A4ADBC4AA1}"/>
    <cellStyle name="Millares 65" xfId="1369" xr:uid="{00000000-0005-0000-0000-000059040000}"/>
    <cellStyle name="Millares 65 2" xfId="1827" xr:uid="{3C0C85AD-0DC5-4A84-9959-48D47EA32867}"/>
    <cellStyle name="Millares 65 2 2" xfId="2743" xr:uid="{D6F04502-F0E2-4B73-BB68-33605DB626AA}"/>
    <cellStyle name="Millares 65 3" xfId="2285" xr:uid="{1569C19C-26C6-4AF6-8AAE-BE3D665D054F}"/>
    <cellStyle name="Millares 66" xfId="1363" xr:uid="{00000000-0005-0000-0000-00005A040000}"/>
    <cellStyle name="Millares 66 2" xfId="1821" xr:uid="{97A266EE-7920-4557-93AC-11D1BC408141}"/>
    <cellStyle name="Millares 66 2 2" xfId="2737" xr:uid="{3F93E6D8-D091-4A98-BB10-FA35EBF2AAE6}"/>
    <cellStyle name="Millares 66 3" xfId="2279" xr:uid="{F98F5716-7E9A-4DED-A415-D89936CE9B7B}"/>
    <cellStyle name="Millares 67" xfId="1366" xr:uid="{00000000-0005-0000-0000-00005B040000}"/>
    <cellStyle name="Millares 67 2" xfId="1824" xr:uid="{7F332458-BB36-4079-981A-E0EE969EE812}"/>
    <cellStyle name="Millares 67 2 2" xfId="2740" xr:uid="{A4580319-7836-4D33-89E0-C7A21833DCE7}"/>
    <cellStyle name="Millares 67 3" xfId="2282" xr:uid="{774F0A05-3CA7-4818-BC24-09F4FC9BFF6E}"/>
    <cellStyle name="Millares 68" xfId="1365" xr:uid="{00000000-0005-0000-0000-00005C040000}"/>
    <cellStyle name="Millares 68 2" xfId="1823" xr:uid="{E01E8A0D-3D70-48BC-9A56-A2461867BE89}"/>
    <cellStyle name="Millares 68 2 2" xfId="2739" xr:uid="{FEAC8C37-5B9D-4619-A045-B60DE4AACCBF}"/>
    <cellStyle name="Millares 68 3" xfId="2281" xr:uid="{A2769ACA-EB1A-4D3F-8246-9C9E9A118F1F}"/>
    <cellStyle name="Millares 69" xfId="1368" xr:uid="{00000000-0005-0000-0000-00005D040000}"/>
    <cellStyle name="Millares 69 2" xfId="1826" xr:uid="{114D0351-4BDB-4430-B088-538CC76EA93D}"/>
    <cellStyle name="Millares 69 2 2" xfId="2742" xr:uid="{B983F045-F625-4D8A-9081-E1E967CFC669}"/>
    <cellStyle name="Millares 69 3" xfId="2284" xr:uid="{2726FA3F-3628-45C3-A5E2-EBA3F0D5938E}"/>
    <cellStyle name="Millares 7" xfId="785" xr:uid="{00000000-0005-0000-0000-00005E040000}"/>
    <cellStyle name="Millares 70" xfId="1828" xr:uid="{85E2E86E-1F3A-46BC-9D11-D359E0F2AEDE}"/>
    <cellStyle name="Millares 70 2" xfId="2744" xr:uid="{587802B7-C191-481A-A715-C182A313B6A6}"/>
    <cellStyle name="Millares 71" xfId="2286" xr:uid="{646B0C55-BD07-4866-B2C4-E09D30E073A1}"/>
    <cellStyle name="Millares 72" xfId="2745" xr:uid="{24C179E4-B7E4-46A3-89CA-D3C2B6CB1E29}"/>
    <cellStyle name="Millares 8" xfId="786" xr:uid="{00000000-0005-0000-0000-00005F040000}"/>
    <cellStyle name="Millares 8 2" xfId="787" xr:uid="{00000000-0005-0000-0000-000060040000}"/>
    <cellStyle name="Millares 8 2 2" xfId="1087" xr:uid="{00000000-0005-0000-0000-000061040000}"/>
    <cellStyle name="Millares 8 2 2 2" xfId="1547" xr:uid="{17E14175-BD40-473E-A0F8-BE2DC4C36388}"/>
    <cellStyle name="Millares 8 2 2 2 2" xfId="2463" xr:uid="{234E6596-A59E-4045-8A4D-E0FD6BABA9AE}"/>
    <cellStyle name="Millares 8 2 2 3" xfId="2005" xr:uid="{039A2403-FD70-4DC5-8A39-8D8203D7982F}"/>
    <cellStyle name="Millares 8 2 3" xfId="1175" xr:uid="{00000000-0005-0000-0000-000062040000}"/>
    <cellStyle name="Millares 8 2 3 2" xfId="1635" xr:uid="{82B2611D-80D2-4916-ABB3-9A038413773F}"/>
    <cellStyle name="Millares 8 2 3 2 2" xfId="2551" xr:uid="{548182F1-FDA3-4DAA-8FC0-10788628C8B4}"/>
    <cellStyle name="Millares 8 2 3 3" xfId="2093" xr:uid="{B38BAACA-A110-4851-9E23-1AF3CE7021C3}"/>
    <cellStyle name="Millares 8 2 4" xfId="1266" xr:uid="{00000000-0005-0000-0000-000063040000}"/>
    <cellStyle name="Millares 8 2 4 2" xfId="1724" xr:uid="{D3DF7814-4616-48FE-887D-73FCC5D3BF50}"/>
    <cellStyle name="Millares 8 2 4 2 2" xfId="2640" xr:uid="{57E04A03-7651-4B89-87C2-86591F1345A5}"/>
    <cellStyle name="Millares 8 2 4 3" xfId="2182" xr:uid="{0854CB14-0269-43B2-85D4-73A409D64C03}"/>
    <cellStyle name="Millares 8 2 5" xfId="1354" xr:uid="{00000000-0005-0000-0000-000064040000}"/>
    <cellStyle name="Millares 8 2 5 2" xfId="1812" xr:uid="{F9AB813C-24C0-42CC-B3B1-C2FB59F96C34}"/>
    <cellStyle name="Millares 8 2 5 2 2" xfId="2728" xr:uid="{187FB40B-DDC0-4195-A2B3-B5F15994A69E}"/>
    <cellStyle name="Millares 8 2 5 3" xfId="2270" xr:uid="{72470137-A944-40EA-817F-66CB457EFC72}"/>
    <cellStyle name="Millares 8 2 6" xfId="1459" xr:uid="{A69C86AC-09D7-495D-AD33-1789AFB9294B}"/>
    <cellStyle name="Millares 8 2 6 2" xfId="2375" xr:uid="{413F0BE1-513D-4762-BE34-A94E25AB1B00}"/>
    <cellStyle name="Millares 8 2 7" xfId="1917" xr:uid="{D88254C0-61FA-44F8-9897-6E84D028CD77}"/>
    <cellStyle name="Millares 8 3" xfId="788" xr:uid="{00000000-0005-0000-0000-000065040000}"/>
    <cellStyle name="Millares 8 3 2" xfId="1088" xr:uid="{00000000-0005-0000-0000-000066040000}"/>
    <cellStyle name="Millares 8 3 2 2" xfId="1548" xr:uid="{4F10130F-A58C-4FE9-B625-990F58B2AAF8}"/>
    <cellStyle name="Millares 8 3 2 2 2" xfId="2464" xr:uid="{B27B290B-2765-4638-994D-D7364BF176DB}"/>
    <cellStyle name="Millares 8 3 2 3" xfId="2006" xr:uid="{10A66CA5-57BE-4F6B-8338-A19A9D8A5EA1}"/>
    <cellStyle name="Millares 8 3 3" xfId="1176" xr:uid="{00000000-0005-0000-0000-000067040000}"/>
    <cellStyle name="Millares 8 3 3 2" xfId="1636" xr:uid="{D1D4684F-CC2A-43D3-A329-FA6BA96121C4}"/>
    <cellStyle name="Millares 8 3 3 2 2" xfId="2552" xr:uid="{8E66D675-8E2C-4E2E-8B8B-F9FB2A44C933}"/>
    <cellStyle name="Millares 8 3 3 3" xfId="2094" xr:uid="{BD16D4EB-8236-4463-842D-42F5AA369EA9}"/>
    <cellStyle name="Millares 8 3 4" xfId="1267" xr:uid="{00000000-0005-0000-0000-000068040000}"/>
    <cellStyle name="Millares 8 3 4 2" xfId="1725" xr:uid="{A9E9B367-72C9-4D49-8401-CA35215D357B}"/>
    <cellStyle name="Millares 8 3 4 2 2" xfId="2641" xr:uid="{16E9A572-0052-496A-87F6-D66AC7CC9866}"/>
    <cellStyle name="Millares 8 3 4 3" xfId="2183" xr:uid="{C9DB5480-5E83-4408-94F1-03F00F9B9853}"/>
    <cellStyle name="Millares 8 3 5" xfId="1355" xr:uid="{00000000-0005-0000-0000-000069040000}"/>
    <cellStyle name="Millares 8 3 5 2" xfId="1813" xr:uid="{F0DD426E-6C63-4D95-9FAD-4A242B953EB3}"/>
    <cellStyle name="Millares 8 3 5 2 2" xfId="2729" xr:uid="{053769E4-CCC9-4D3F-BE92-73C4A4D48CCC}"/>
    <cellStyle name="Millares 8 3 5 3" xfId="2271" xr:uid="{4D25D2E0-B106-4E96-89F6-F83A4B0C02B5}"/>
    <cellStyle name="Millares 8 3 6" xfId="1460" xr:uid="{FF3E45E9-947E-49F3-A2CA-6588A2E7072F}"/>
    <cellStyle name="Millares 8 3 6 2" xfId="2376" xr:uid="{84C41963-CB13-4854-8500-CF8D5DE8D8A8}"/>
    <cellStyle name="Millares 8 3 7" xfId="1918" xr:uid="{D8015C7C-F46B-4988-99F4-C2CC12E811FD}"/>
    <cellStyle name="Millares 8 4" xfId="1086" xr:uid="{00000000-0005-0000-0000-00006A040000}"/>
    <cellStyle name="Millares 8 4 2" xfId="1546" xr:uid="{348EE580-8390-40FB-8EDC-802EE0FF408C}"/>
    <cellStyle name="Millares 8 4 2 2" xfId="2462" xr:uid="{B69B8EEC-4854-43E1-8597-DCC5442AA232}"/>
    <cellStyle name="Millares 8 4 3" xfId="2004" xr:uid="{AEBBC6A6-6761-41B2-BF80-68F8F965281C}"/>
    <cellStyle name="Millares 8 5" xfId="1174" xr:uid="{00000000-0005-0000-0000-00006B040000}"/>
    <cellStyle name="Millares 8 5 2" xfId="1634" xr:uid="{64FE92DA-539F-40CC-ACEC-6890237060F9}"/>
    <cellStyle name="Millares 8 5 2 2" xfId="2550" xr:uid="{AE28EE71-95D4-4B9C-B518-F416AC606B1A}"/>
    <cellStyle name="Millares 8 5 3" xfId="2092" xr:uid="{A94C906C-638F-41BC-A87F-7AFDE7BC67CD}"/>
    <cellStyle name="Millares 8 6" xfId="1265" xr:uid="{00000000-0005-0000-0000-00006C040000}"/>
    <cellStyle name="Millares 8 6 2" xfId="1723" xr:uid="{CE6A96EA-04D9-474E-AD43-734D3ADA891F}"/>
    <cellStyle name="Millares 8 6 2 2" xfId="2639" xr:uid="{1057D0CA-CA67-426D-ADEC-38D806B13674}"/>
    <cellStyle name="Millares 8 6 3" xfId="2181" xr:uid="{586C2804-B2D2-45D3-BDC9-606AF6695F4F}"/>
    <cellStyle name="Millares 8 7" xfId="1353" xr:uid="{00000000-0005-0000-0000-00006D040000}"/>
    <cellStyle name="Millares 8 7 2" xfId="1811" xr:uid="{DD656C32-DE5E-469C-A855-C24CE3DCDFD4}"/>
    <cellStyle name="Millares 8 7 2 2" xfId="2727" xr:uid="{9EA25616-3B91-408F-836F-03C0C50F8843}"/>
    <cellStyle name="Millares 8 7 3" xfId="2269" xr:uid="{50186065-2B9E-489D-806D-8E61C125C32A}"/>
    <cellStyle name="Millares 8 8" xfId="1458" xr:uid="{0E017ADE-E651-4385-8DDA-266C3C0F560D}"/>
    <cellStyle name="Millares 8 8 2" xfId="2374" xr:uid="{7C6DA3BD-4336-41AE-87A4-52D6029AB241}"/>
    <cellStyle name="Millares 8 9" xfId="1916" xr:uid="{C03960DE-9A33-49ED-AFAA-4486378585F1}"/>
    <cellStyle name="Millares 9" xfId="789" xr:uid="{00000000-0005-0000-0000-00006E040000}"/>
    <cellStyle name="Moneda [0] 2" xfId="792" xr:uid="{00000000-0005-0000-0000-00006F040000}"/>
    <cellStyle name="Moneda [0] 3" xfId="793" xr:uid="{00000000-0005-0000-0000-000070040000}"/>
    <cellStyle name="Moneda [0] 3 2" xfId="1091" xr:uid="{00000000-0005-0000-0000-000071040000}"/>
    <cellStyle name="Moneda [0] 3 2 2" xfId="1551" xr:uid="{5991420C-5F42-496A-AF05-73E1FA71945F}"/>
    <cellStyle name="Moneda [0] 3 2 2 2" xfId="2467" xr:uid="{070F6BA7-24F6-4B7D-AAAB-A97D72199D05}"/>
    <cellStyle name="Moneda [0] 3 2 3" xfId="2009" xr:uid="{424F8D1D-9D4E-4C0B-9213-9E09C2AFE5C1}"/>
    <cellStyle name="Moneda [0] 3 3" xfId="1179" xr:uid="{00000000-0005-0000-0000-000072040000}"/>
    <cellStyle name="Moneda [0] 3 3 2" xfId="1639" xr:uid="{9C165798-630E-49EF-93AA-3AF80577E69B}"/>
    <cellStyle name="Moneda [0] 3 3 2 2" xfId="2555" xr:uid="{1F5B701C-3E75-48B6-AEF7-73185AC7A80F}"/>
    <cellStyle name="Moneda [0] 3 3 3" xfId="2097" xr:uid="{B7BA2E20-1147-45FF-A4FA-7835D652CEFE}"/>
    <cellStyle name="Moneda [0] 3 4" xfId="1270" xr:uid="{00000000-0005-0000-0000-000073040000}"/>
    <cellStyle name="Moneda [0] 3 4 2" xfId="1728" xr:uid="{6382A359-065F-4998-8FA0-92B2B877D8A7}"/>
    <cellStyle name="Moneda [0] 3 4 2 2" xfId="2644" xr:uid="{465969DE-FB9F-4A03-A26A-254AFEA4CEA0}"/>
    <cellStyle name="Moneda [0] 3 4 3" xfId="2186" xr:uid="{5AA1250D-9450-423A-9DDA-B23F110BCF47}"/>
    <cellStyle name="Moneda [0] 3 5" xfId="1358" xr:uid="{00000000-0005-0000-0000-000074040000}"/>
    <cellStyle name="Moneda [0] 3 5 2" xfId="1816" xr:uid="{81DF4931-17F2-46D8-9004-E5462B4C945F}"/>
    <cellStyle name="Moneda [0] 3 5 2 2" xfId="2732" xr:uid="{77598837-0AE2-418C-8232-8602C495869C}"/>
    <cellStyle name="Moneda [0] 3 5 3" xfId="2274" xr:uid="{19DFFFE4-577C-4125-9B5E-43B7B664B295}"/>
    <cellStyle name="Moneda [0] 3 6" xfId="1463" xr:uid="{4EE55D43-8DA1-44BE-8458-854F18F55ECD}"/>
    <cellStyle name="Moneda [0] 3 6 2" xfId="2379" xr:uid="{851474BC-1368-468B-AD0B-A1AB909AA577}"/>
    <cellStyle name="Moneda [0] 3 7" xfId="1921" xr:uid="{1BA6D0A6-3D2D-4CD5-8D8B-B144CB797C71}"/>
    <cellStyle name="Moneda [0] 4" xfId="794" xr:uid="{00000000-0005-0000-0000-000075040000}"/>
    <cellStyle name="Moneda [0] 5" xfId="795" xr:uid="{00000000-0005-0000-0000-000076040000}"/>
    <cellStyle name="Moneda [0] 6" xfId="791" xr:uid="{00000000-0005-0000-0000-000077040000}"/>
    <cellStyle name="Moneda [0] 6 2" xfId="1090" xr:uid="{00000000-0005-0000-0000-000078040000}"/>
    <cellStyle name="Moneda [0] 6 2 2" xfId="1550" xr:uid="{A9170D6B-0C84-4566-91E1-03E0D4013C1D}"/>
    <cellStyle name="Moneda [0] 6 2 2 2" xfId="2466" xr:uid="{34891528-58EF-4C16-86AE-A8CE7CE5158B}"/>
    <cellStyle name="Moneda [0] 6 2 3" xfId="2008" xr:uid="{9F0318D1-BD02-499C-BBE7-6800CF6E9D5D}"/>
    <cellStyle name="Moneda [0] 6 3" xfId="1178" xr:uid="{00000000-0005-0000-0000-000079040000}"/>
    <cellStyle name="Moneda [0] 6 3 2" xfId="1638" xr:uid="{F02059D6-3D4F-4B8C-AE19-D38C9FDF3735}"/>
    <cellStyle name="Moneda [0] 6 3 2 2" xfId="2554" xr:uid="{35935947-C90D-4296-90EC-D03286C99795}"/>
    <cellStyle name="Moneda [0] 6 3 3" xfId="2096" xr:uid="{201F649C-817B-4E05-88BB-6927A34F42A3}"/>
    <cellStyle name="Moneda [0] 6 4" xfId="1269" xr:uid="{00000000-0005-0000-0000-00007A040000}"/>
    <cellStyle name="Moneda [0] 6 4 2" xfId="1727" xr:uid="{CC5AA9A3-E8D5-4CC4-8A53-B294F69E74EA}"/>
    <cellStyle name="Moneda [0] 6 4 2 2" xfId="2643" xr:uid="{AD6DD46D-8ECC-4665-9938-AC50233C51F9}"/>
    <cellStyle name="Moneda [0] 6 4 3" xfId="2185" xr:uid="{2E89A899-E53F-4686-AAC7-29F9F9A6F5E5}"/>
    <cellStyle name="Moneda [0] 6 5" xfId="1357" xr:uid="{00000000-0005-0000-0000-00007B040000}"/>
    <cellStyle name="Moneda [0] 6 5 2" xfId="1815" xr:uid="{81F89512-3862-40B7-947E-8A520F2FC195}"/>
    <cellStyle name="Moneda [0] 6 5 2 2" xfId="2731" xr:uid="{9BBE28AC-9527-4E5A-BA1E-B3BE6D6625BB}"/>
    <cellStyle name="Moneda [0] 6 5 3" xfId="2273" xr:uid="{897046AB-6B6C-4655-AF3E-23453ED59B47}"/>
    <cellStyle name="Moneda [0] 6 6" xfId="1462" xr:uid="{AA53915E-E232-4249-B6F8-FA5162B69F01}"/>
    <cellStyle name="Moneda [0] 6 6 2" xfId="2378" xr:uid="{AB327FEA-BD76-4E85-A3EA-2F5DE2E29BC1}"/>
    <cellStyle name="Moneda [0] 6 7" xfId="1920" xr:uid="{CDEE5249-F83C-41B8-A734-BC597504C0E5}"/>
    <cellStyle name="Moneda 2" xfId="8" xr:uid="{00000000-0005-0000-0000-00007C040000}"/>
    <cellStyle name="Moneda 2 2" xfId="797" xr:uid="{00000000-0005-0000-0000-00007D040000}"/>
    <cellStyle name="Moneda 2 3" xfId="798" xr:uid="{00000000-0005-0000-0000-00007E040000}"/>
    <cellStyle name="Moneda 2 4" xfId="799" xr:uid="{00000000-0005-0000-0000-00007F040000}"/>
    <cellStyle name="Moneda 2 5" xfId="796" xr:uid="{00000000-0005-0000-0000-000080040000}"/>
    <cellStyle name="Moneda 3" xfId="800" xr:uid="{00000000-0005-0000-0000-000081040000}"/>
    <cellStyle name="Moneda 4" xfId="790" xr:uid="{00000000-0005-0000-0000-000082040000}"/>
    <cellStyle name="Moneda 4 2" xfId="1089" xr:uid="{00000000-0005-0000-0000-000083040000}"/>
    <cellStyle name="Moneda 4 2 2" xfId="1549" xr:uid="{FAC2D53A-E6F2-461A-8919-15F173DADCAF}"/>
    <cellStyle name="Moneda 4 2 2 2" xfId="2465" xr:uid="{BC4990B0-FCAB-49FE-B8F4-C033CC49FC6B}"/>
    <cellStyle name="Moneda 4 2 3" xfId="2007" xr:uid="{728C29D3-9DF7-456F-8998-6995EAB91024}"/>
    <cellStyle name="Moneda 4 3" xfId="1177" xr:uid="{00000000-0005-0000-0000-000084040000}"/>
    <cellStyle name="Moneda 4 3 2" xfId="1637" xr:uid="{DA279AA1-B8AE-476A-8259-720EA8BB817C}"/>
    <cellStyle name="Moneda 4 3 2 2" xfId="2553" xr:uid="{43EBAA3C-44E1-489F-B61C-82ED781E6EF5}"/>
    <cellStyle name="Moneda 4 3 3" xfId="2095" xr:uid="{87880CAC-34AF-45B1-8C00-494BCB16EBB1}"/>
    <cellStyle name="Moneda 4 4" xfId="1268" xr:uid="{00000000-0005-0000-0000-000085040000}"/>
    <cellStyle name="Moneda 4 4 2" xfId="1726" xr:uid="{32F07337-2A75-4F13-A2E5-8EE30770F848}"/>
    <cellStyle name="Moneda 4 4 2 2" xfId="2642" xr:uid="{154F99FE-DC02-44CC-A22A-C95004ACC816}"/>
    <cellStyle name="Moneda 4 4 3" xfId="2184" xr:uid="{59B6EA5B-80B3-4619-8168-1A8A986086D9}"/>
    <cellStyle name="Moneda 4 5" xfId="1356" xr:uid="{00000000-0005-0000-0000-000086040000}"/>
    <cellStyle name="Moneda 4 5 2" xfId="1814" xr:uid="{372CEC60-D297-4882-9016-882A794E9D44}"/>
    <cellStyle name="Moneda 4 5 2 2" xfId="2730" xr:uid="{3E29548D-CCAA-4A07-A02F-C85030D884DF}"/>
    <cellStyle name="Moneda 4 5 3" xfId="2272" xr:uid="{0AF18FCE-9C10-4E00-9310-BC33D65A954E}"/>
    <cellStyle name="Moneda 4 6" xfId="1461" xr:uid="{8CB4D1B6-A5F6-4289-B117-3FFAE50141F5}"/>
    <cellStyle name="Moneda 4 6 2" xfId="2377" xr:uid="{7B6494D9-8537-4650-9617-FEC3565D3462}"/>
    <cellStyle name="Moneda 4 7" xfId="1919" xr:uid="{B1E065DE-9430-48CE-B81C-CDEA28905D39}"/>
    <cellStyle name="Moneda 5" xfId="1004" xr:uid="{00000000-0005-0000-0000-000087040000}"/>
    <cellStyle name="Moneda 5 2" xfId="1093" xr:uid="{00000000-0005-0000-0000-000088040000}"/>
    <cellStyle name="Moneda 5 2 2" xfId="1553" xr:uid="{EB00E378-356F-42B8-B1E5-0762734CE186}"/>
    <cellStyle name="Moneda 5 2 2 2" xfId="2469" xr:uid="{8DDE2FC8-CC6B-408E-873D-46F1549D6782}"/>
    <cellStyle name="Moneda 5 2 3" xfId="2011" xr:uid="{0F0E8421-43C6-40D9-B458-4FDD1D68A112}"/>
    <cellStyle name="Moneda 5 3" xfId="1182" xr:uid="{00000000-0005-0000-0000-000089040000}"/>
    <cellStyle name="Moneda 5 3 2" xfId="1642" xr:uid="{441CC5F9-21DF-4E21-B72E-BE119E4DAB78}"/>
    <cellStyle name="Moneda 5 3 2 2" xfId="2558" xr:uid="{17926923-E440-45DB-BE00-A258F417A864}"/>
    <cellStyle name="Moneda 5 3 3" xfId="2100" xr:uid="{DC1EEE0C-79CD-4E0C-91EA-6535899F1C56}"/>
    <cellStyle name="Moneda 5 4" xfId="1272" xr:uid="{00000000-0005-0000-0000-00008A040000}"/>
    <cellStyle name="Moneda 5 4 2" xfId="1730" xr:uid="{3EA21C28-2166-48AA-8DCC-E3E3AABD91FC}"/>
    <cellStyle name="Moneda 5 4 2 2" xfId="2646" xr:uid="{034BFF2A-8A69-4089-87A1-6800E9C2B421}"/>
    <cellStyle name="Moneda 5 4 3" xfId="2188" xr:uid="{14282C49-97C6-4C6D-B3B8-AE3A0422A4C2}"/>
    <cellStyle name="Moneda 5 5" xfId="1361" xr:uid="{00000000-0005-0000-0000-00008B040000}"/>
    <cellStyle name="Moneda 5 5 2" xfId="1819" xr:uid="{5C2BA5DA-384D-4DE9-A7D0-5575C5327C50}"/>
    <cellStyle name="Moneda 5 5 2 2" xfId="2735" xr:uid="{8BCBA96F-249F-44BB-A6AD-5DB263353459}"/>
    <cellStyle name="Moneda 5 5 3" xfId="2277" xr:uid="{7173DE2F-9C0F-4757-BA9B-7D6310D000B4}"/>
    <cellStyle name="Moneda 5 6" xfId="1465" xr:uid="{7B799CF7-F222-421F-9526-EDBC065485F5}"/>
    <cellStyle name="Moneda 5 6 2" xfId="2381" xr:uid="{FE89DDE8-C218-4E97-9A16-E10A39527742}"/>
    <cellStyle name="Moneda 5 7" xfId="1923" xr:uid="{FF4B6B30-46E8-4C74-B62D-B6E63119FC39}"/>
    <cellStyle name="Moneda 6" xfId="1005" xr:uid="{00000000-0005-0000-0000-00008C040000}"/>
    <cellStyle name="Monetario" xfId="801" xr:uid="{00000000-0005-0000-0000-00008D040000}"/>
    <cellStyle name="Neutral 2" xfId="803" xr:uid="{00000000-0005-0000-0000-00008E040000}"/>
    <cellStyle name="Neutral 2 2" xfId="804" xr:uid="{00000000-0005-0000-0000-00008F040000}"/>
    <cellStyle name="Neutral 3" xfId="802" xr:uid="{00000000-0005-0000-0000-000090040000}"/>
    <cellStyle name="no dec" xfId="805" xr:uid="{00000000-0005-0000-0000-000091040000}"/>
    <cellStyle name="Normal" xfId="0" builtinId="0"/>
    <cellStyle name="Normal 10" xfId="1184" xr:uid="{00000000-0005-0000-0000-000093040000}"/>
    <cellStyle name="Normal 2" xfId="806" xr:uid="{00000000-0005-0000-0000-000094040000}"/>
    <cellStyle name="Normal 2 12" xfId="807" xr:uid="{00000000-0005-0000-0000-000095040000}"/>
    <cellStyle name="Normal 2 2" xfId="808" xr:uid="{00000000-0005-0000-0000-000096040000}"/>
    <cellStyle name="Normal 2 2 2" xfId="809" xr:uid="{00000000-0005-0000-0000-000097040000}"/>
    <cellStyle name="Normal 2 3" xfId="810" xr:uid="{00000000-0005-0000-0000-000098040000}"/>
    <cellStyle name="Normal 2 3 2" xfId="811" xr:uid="{00000000-0005-0000-0000-000099040000}"/>
    <cellStyle name="Normal 2 3 2 2" xfId="812" xr:uid="{00000000-0005-0000-0000-00009A040000}"/>
    <cellStyle name="Normal 2 3 2 3" xfId="813" xr:uid="{00000000-0005-0000-0000-00009B040000}"/>
    <cellStyle name="Normal 2 3 3" xfId="814" xr:uid="{00000000-0005-0000-0000-00009C040000}"/>
    <cellStyle name="Normal 2 3 4" xfId="815" xr:uid="{00000000-0005-0000-0000-00009D040000}"/>
    <cellStyle name="Normal 2 4" xfId="816" xr:uid="{00000000-0005-0000-0000-00009E040000}"/>
    <cellStyle name="Normal 2 4 2" xfId="817" xr:uid="{00000000-0005-0000-0000-00009F040000}"/>
    <cellStyle name="Normal 2 4 3" xfId="818" xr:uid="{00000000-0005-0000-0000-0000A0040000}"/>
    <cellStyle name="Normal 3" xfId="819" xr:uid="{00000000-0005-0000-0000-0000A1040000}"/>
    <cellStyle name="Normal 3 10" xfId="820" xr:uid="{00000000-0005-0000-0000-0000A2040000}"/>
    <cellStyle name="Normal 3 11" xfId="821" xr:uid="{00000000-0005-0000-0000-0000A3040000}"/>
    <cellStyle name="Normal 3 2" xfId="822" xr:uid="{00000000-0005-0000-0000-0000A4040000}"/>
    <cellStyle name="Normal 3 2 2" xfId="823" xr:uid="{00000000-0005-0000-0000-0000A5040000}"/>
    <cellStyle name="Normal 3 2 2 2" xfId="824" xr:uid="{00000000-0005-0000-0000-0000A6040000}"/>
    <cellStyle name="Normal 3 2 2 3" xfId="825" xr:uid="{00000000-0005-0000-0000-0000A7040000}"/>
    <cellStyle name="Normal 3 2 3" xfId="826" xr:uid="{00000000-0005-0000-0000-0000A8040000}"/>
    <cellStyle name="Normal 3 2 4" xfId="827" xr:uid="{00000000-0005-0000-0000-0000A9040000}"/>
    <cellStyle name="Normal 3 3" xfId="828" xr:uid="{00000000-0005-0000-0000-0000AA040000}"/>
    <cellStyle name="Normal 3 3 2" xfId="829" xr:uid="{00000000-0005-0000-0000-0000AB040000}"/>
    <cellStyle name="Normal 3 3 2 2" xfId="830" xr:uid="{00000000-0005-0000-0000-0000AC040000}"/>
    <cellStyle name="Normal 3 3 2 3" xfId="831" xr:uid="{00000000-0005-0000-0000-0000AD040000}"/>
    <cellStyle name="Normal 3 3 3" xfId="832" xr:uid="{00000000-0005-0000-0000-0000AE040000}"/>
    <cellStyle name="Normal 3 3 4" xfId="833" xr:uid="{00000000-0005-0000-0000-0000AF040000}"/>
    <cellStyle name="Normal 3 4" xfId="834" xr:uid="{00000000-0005-0000-0000-0000B0040000}"/>
    <cellStyle name="Normal 3 4 2" xfId="835" xr:uid="{00000000-0005-0000-0000-0000B1040000}"/>
    <cellStyle name="Normal 3 4 3" xfId="836" xr:uid="{00000000-0005-0000-0000-0000B2040000}"/>
    <cellStyle name="Normal 3 5" xfId="837" xr:uid="{00000000-0005-0000-0000-0000B3040000}"/>
    <cellStyle name="Normal 3 6" xfId="838" xr:uid="{00000000-0005-0000-0000-0000B4040000}"/>
    <cellStyle name="Normal 3 6 2" xfId="839" xr:uid="{00000000-0005-0000-0000-0000B5040000}"/>
    <cellStyle name="Normal 3 6 3" xfId="840" xr:uid="{00000000-0005-0000-0000-0000B6040000}"/>
    <cellStyle name="Normal 3 7" xfId="841" xr:uid="{00000000-0005-0000-0000-0000B7040000}"/>
    <cellStyle name="Normal 3 8" xfId="842" xr:uid="{00000000-0005-0000-0000-0000B8040000}"/>
    <cellStyle name="Normal 3 9" xfId="843" xr:uid="{00000000-0005-0000-0000-0000B9040000}"/>
    <cellStyle name="Normal 4" xfId="844" xr:uid="{00000000-0005-0000-0000-0000BA040000}"/>
    <cellStyle name="Normal 4 2" xfId="845" xr:uid="{00000000-0005-0000-0000-0000BB040000}"/>
    <cellStyle name="Normal 4 2 2" xfId="846" xr:uid="{00000000-0005-0000-0000-0000BC040000}"/>
    <cellStyle name="Normal 4 2 2 2" xfId="847" xr:uid="{00000000-0005-0000-0000-0000BD040000}"/>
    <cellStyle name="Normal 4 2 2 3" xfId="848" xr:uid="{00000000-0005-0000-0000-0000BE040000}"/>
    <cellStyle name="Normal 4 2 3" xfId="849" xr:uid="{00000000-0005-0000-0000-0000BF040000}"/>
    <cellStyle name="Normal 4 2 4" xfId="850" xr:uid="{00000000-0005-0000-0000-0000C0040000}"/>
    <cellStyle name="Normal 4 3" xfId="851" xr:uid="{00000000-0005-0000-0000-0000C1040000}"/>
    <cellStyle name="Normal 4 3 2" xfId="852" xr:uid="{00000000-0005-0000-0000-0000C2040000}"/>
    <cellStyle name="Normal 4 3 2 2" xfId="853" xr:uid="{00000000-0005-0000-0000-0000C3040000}"/>
    <cellStyle name="Normal 4 3 2 3" xfId="854" xr:uid="{00000000-0005-0000-0000-0000C4040000}"/>
    <cellStyle name="Normal 4 3 3" xfId="855" xr:uid="{00000000-0005-0000-0000-0000C5040000}"/>
    <cellStyle name="Normal 4 3 4" xfId="856" xr:uid="{00000000-0005-0000-0000-0000C6040000}"/>
    <cellStyle name="Normal 4 4" xfId="857" xr:uid="{00000000-0005-0000-0000-0000C7040000}"/>
    <cellStyle name="Normal 4 4 2" xfId="858" xr:uid="{00000000-0005-0000-0000-0000C8040000}"/>
    <cellStyle name="Normal 4 4 3" xfId="859" xr:uid="{00000000-0005-0000-0000-0000C9040000}"/>
    <cellStyle name="Normal 4 5" xfId="860" xr:uid="{00000000-0005-0000-0000-0000CA040000}"/>
    <cellStyle name="Normal 4 6" xfId="861" xr:uid="{00000000-0005-0000-0000-0000CB040000}"/>
    <cellStyle name="Normal 4 6 2" xfId="862" xr:uid="{00000000-0005-0000-0000-0000CC040000}"/>
    <cellStyle name="Normal 4 6 3" xfId="863" xr:uid="{00000000-0005-0000-0000-0000CD040000}"/>
    <cellStyle name="Normal 4 7" xfId="864" xr:uid="{00000000-0005-0000-0000-0000CE040000}"/>
    <cellStyle name="Normal 4 8" xfId="865" xr:uid="{00000000-0005-0000-0000-0000CF040000}"/>
    <cellStyle name="Normal 4 9" xfId="866" xr:uid="{00000000-0005-0000-0000-0000D0040000}"/>
    <cellStyle name="Normal 5" xfId="867" xr:uid="{00000000-0005-0000-0000-0000D1040000}"/>
    <cellStyle name="Normal 5 2" xfId="868" xr:uid="{00000000-0005-0000-0000-0000D2040000}"/>
    <cellStyle name="Normal 5 2 2" xfId="869" xr:uid="{00000000-0005-0000-0000-0000D3040000}"/>
    <cellStyle name="Normal 5 2 3" xfId="870" xr:uid="{00000000-0005-0000-0000-0000D4040000}"/>
    <cellStyle name="Normal 5 3" xfId="871" xr:uid="{00000000-0005-0000-0000-0000D5040000}"/>
    <cellStyle name="Normal 5 3 2" xfId="872" xr:uid="{00000000-0005-0000-0000-0000D6040000}"/>
    <cellStyle name="Normal 5 3 3" xfId="873" xr:uid="{00000000-0005-0000-0000-0000D7040000}"/>
    <cellStyle name="Normal 5 4" xfId="874" xr:uid="{00000000-0005-0000-0000-0000D8040000}"/>
    <cellStyle name="Normal 5 4 2" xfId="875" xr:uid="{00000000-0005-0000-0000-0000D9040000}"/>
    <cellStyle name="Normal 5 5" xfId="876" xr:uid="{00000000-0005-0000-0000-0000DA040000}"/>
    <cellStyle name="Normal 5 6" xfId="877" xr:uid="{00000000-0005-0000-0000-0000DB040000}"/>
    <cellStyle name="Normal 5 7" xfId="878" xr:uid="{00000000-0005-0000-0000-0000DC040000}"/>
    <cellStyle name="Normal 6" xfId="879" xr:uid="{00000000-0005-0000-0000-0000DD040000}"/>
    <cellStyle name="Normal 6 2" xfId="880" xr:uid="{00000000-0005-0000-0000-0000DE040000}"/>
    <cellStyle name="Normal 7" xfId="881" xr:uid="{00000000-0005-0000-0000-0000DF040000}"/>
    <cellStyle name="Normal 7 2" xfId="882" xr:uid="{00000000-0005-0000-0000-0000E0040000}"/>
    <cellStyle name="Normal 7 2 2" xfId="883" xr:uid="{00000000-0005-0000-0000-0000E1040000}"/>
    <cellStyle name="Normal 8" xfId="884" xr:uid="{00000000-0005-0000-0000-0000E2040000}"/>
    <cellStyle name="Normal 9" xfId="20" xr:uid="{00000000-0005-0000-0000-0000E3040000}"/>
    <cellStyle name="Notas 2" xfId="886" xr:uid="{00000000-0005-0000-0000-0000E4040000}"/>
    <cellStyle name="Notas 2 10" xfId="887" xr:uid="{00000000-0005-0000-0000-0000E5040000}"/>
    <cellStyle name="Notas 2 11" xfId="888" xr:uid="{00000000-0005-0000-0000-0000E6040000}"/>
    <cellStyle name="Notas 2 2" xfId="889" xr:uid="{00000000-0005-0000-0000-0000E7040000}"/>
    <cellStyle name="Notas 2 2 2" xfId="890" xr:uid="{00000000-0005-0000-0000-0000E8040000}"/>
    <cellStyle name="Notas 2 2 2 2" xfId="891" xr:uid="{00000000-0005-0000-0000-0000E9040000}"/>
    <cellStyle name="Notas 2 2 2 3" xfId="892" xr:uid="{00000000-0005-0000-0000-0000EA040000}"/>
    <cellStyle name="Notas 2 2 3" xfId="893" xr:uid="{00000000-0005-0000-0000-0000EB040000}"/>
    <cellStyle name="Notas 2 2 4" xfId="894" xr:uid="{00000000-0005-0000-0000-0000EC040000}"/>
    <cellStyle name="Notas 2 3" xfId="895" xr:uid="{00000000-0005-0000-0000-0000ED040000}"/>
    <cellStyle name="Notas 2 3 2" xfId="896" xr:uid="{00000000-0005-0000-0000-0000EE040000}"/>
    <cellStyle name="Notas 2 3 2 2" xfId="897" xr:uid="{00000000-0005-0000-0000-0000EF040000}"/>
    <cellStyle name="Notas 2 3 2 3" xfId="898" xr:uid="{00000000-0005-0000-0000-0000F0040000}"/>
    <cellStyle name="Notas 2 3 3" xfId="899" xr:uid="{00000000-0005-0000-0000-0000F1040000}"/>
    <cellStyle name="Notas 2 3 4" xfId="900" xr:uid="{00000000-0005-0000-0000-0000F2040000}"/>
    <cellStyle name="Notas 2 4" xfId="901" xr:uid="{00000000-0005-0000-0000-0000F3040000}"/>
    <cellStyle name="Notas 2 4 2" xfId="902" xr:uid="{00000000-0005-0000-0000-0000F4040000}"/>
    <cellStyle name="Notas 2 4 3" xfId="903" xr:uid="{00000000-0005-0000-0000-0000F5040000}"/>
    <cellStyle name="Notas 2 5" xfId="904" xr:uid="{00000000-0005-0000-0000-0000F6040000}"/>
    <cellStyle name="Notas 2 5 2" xfId="905" xr:uid="{00000000-0005-0000-0000-0000F7040000}"/>
    <cellStyle name="Notas 2 5 3" xfId="906" xr:uid="{00000000-0005-0000-0000-0000F8040000}"/>
    <cellStyle name="Notas 2 6" xfId="907" xr:uid="{00000000-0005-0000-0000-0000F9040000}"/>
    <cellStyle name="Notas 2 6 2" xfId="908" xr:uid="{00000000-0005-0000-0000-0000FA040000}"/>
    <cellStyle name="Notas 2 6 3" xfId="909" xr:uid="{00000000-0005-0000-0000-0000FB040000}"/>
    <cellStyle name="Notas 2 7" xfId="910" xr:uid="{00000000-0005-0000-0000-0000FC040000}"/>
    <cellStyle name="Notas 2 7 2" xfId="911" xr:uid="{00000000-0005-0000-0000-0000FD040000}"/>
    <cellStyle name="Notas 2 8" xfId="912" xr:uid="{00000000-0005-0000-0000-0000FE040000}"/>
    <cellStyle name="Notas 2 9" xfId="913" xr:uid="{00000000-0005-0000-0000-0000FF040000}"/>
    <cellStyle name="Notas 3" xfId="914" xr:uid="{00000000-0005-0000-0000-000000050000}"/>
    <cellStyle name="Notas 3 10" xfId="915" xr:uid="{00000000-0005-0000-0000-000001050000}"/>
    <cellStyle name="Notas 3 2" xfId="916" xr:uid="{00000000-0005-0000-0000-000002050000}"/>
    <cellStyle name="Notas 3 2 2" xfId="917" xr:uid="{00000000-0005-0000-0000-000003050000}"/>
    <cellStyle name="Notas 3 2 2 2" xfId="918" xr:uid="{00000000-0005-0000-0000-000004050000}"/>
    <cellStyle name="Notas 3 2 2 3" xfId="919" xr:uid="{00000000-0005-0000-0000-000005050000}"/>
    <cellStyle name="Notas 3 2 3" xfId="920" xr:uid="{00000000-0005-0000-0000-000006050000}"/>
    <cellStyle name="Notas 3 2 4" xfId="921" xr:uid="{00000000-0005-0000-0000-000007050000}"/>
    <cellStyle name="Notas 3 3" xfId="922" xr:uid="{00000000-0005-0000-0000-000008050000}"/>
    <cellStyle name="Notas 3 3 2" xfId="923" xr:uid="{00000000-0005-0000-0000-000009050000}"/>
    <cellStyle name="Notas 3 3 2 2" xfId="924" xr:uid="{00000000-0005-0000-0000-00000A050000}"/>
    <cellStyle name="Notas 3 3 2 3" xfId="925" xr:uid="{00000000-0005-0000-0000-00000B050000}"/>
    <cellStyle name="Notas 3 3 3" xfId="926" xr:uid="{00000000-0005-0000-0000-00000C050000}"/>
    <cellStyle name="Notas 3 3 4" xfId="927" xr:uid="{00000000-0005-0000-0000-00000D050000}"/>
    <cellStyle name="Notas 3 4" xfId="928" xr:uid="{00000000-0005-0000-0000-00000E050000}"/>
    <cellStyle name="Notas 3 4 2" xfId="929" xr:uid="{00000000-0005-0000-0000-00000F050000}"/>
    <cellStyle name="Notas 3 4 3" xfId="930" xr:uid="{00000000-0005-0000-0000-000010050000}"/>
    <cellStyle name="Notas 3 5" xfId="931" xr:uid="{00000000-0005-0000-0000-000011050000}"/>
    <cellStyle name="Notas 3 5 2" xfId="932" xr:uid="{00000000-0005-0000-0000-000012050000}"/>
    <cellStyle name="Notas 3 5 3" xfId="933" xr:uid="{00000000-0005-0000-0000-000013050000}"/>
    <cellStyle name="Notas 3 6" xfId="934" xr:uid="{00000000-0005-0000-0000-000014050000}"/>
    <cellStyle name="Notas 3 6 2" xfId="935" xr:uid="{00000000-0005-0000-0000-000015050000}"/>
    <cellStyle name="Notas 3 7" xfId="936" xr:uid="{00000000-0005-0000-0000-000016050000}"/>
    <cellStyle name="Notas 3 8" xfId="937" xr:uid="{00000000-0005-0000-0000-000017050000}"/>
    <cellStyle name="Notas 3 9" xfId="938" xr:uid="{00000000-0005-0000-0000-000018050000}"/>
    <cellStyle name="Notas 4" xfId="939" xr:uid="{00000000-0005-0000-0000-000019050000}"/>
    <cellStyle name="Notas 5" xfId="940" xr:uid="{00000000-0005-0000-0000-00001A050000}"/>
    <cellStyle name="Notas 6" xfId="941" xr:uid="{00000000-0005-0000-0000-00001B050000}"/>
    <cellStyle name="Notas 7" xfId="942" xr:uid="{00000000-0005-0000-0000-00001C050000}"/>
    <cellStyle name="Notas 8" xfId="885" xr:uid="{00000000-0005-0000-0000-00001D050000}"/>
    <cellStyle name="Porcentaje" xfId="2" builtinId="5"/>
    <cellStyle name="Porcentaje 10" xfId="944" xr:uid="{00000000-0005-0000-0000-00001F050000}"/>
    <cellStyle name="Porcentaje 11" xfId="945" xr:uid="{00000000-0005-0000-0000-000020050000}"/>
    <cellStyle name="Porcentaje 12" xfId="943" xr:uid="{00000000-0005-0000-0000-000021050000}"/>
    <cellStyle name="Porcentaje 2" xfId="946" xr:uid="{00000000-0005-0000-0000-000022050000}"/>
    <cellStyle name="Porcentaje 2 2" xfId="947" xr:uid="{00000000-0005-0000-0000-000023050000}"/>
    <cellStyle name="Porcentaje 3" xfId="948" xr:uid="{00000000-0005-0000-0000-000024050000}"/>
    <cellStyle name="Porcentaje 3 2" xfId="949" xr:uid="{00000000-0005-0000-0000-000025050000}"/>
    <cellStyle name="Porcentaje 3 3" xfId="950" xr:uid="{00000000-0005-0000-0000-000026050000}"/>
    <cellStyle name="Porcentaje 4" xfId="951" xr:uid="{00000000-0005-0000-0000-000027050000}"/>
    <cellStyle name="Porcentaje 4 2" xfId="952" xr:uid="{00000000-0005-0000-0000-000028050000}"/>
    <cellStyle name="Porcentaje 4 3" xfId="953" xr:uid="{00000000-0005-0000-0000-000029050000}"/>
    <cellStyle name="Porcentaje 5" xfId="954" xr:uid="{00000000-0005-0000-0000-00002A050000}"/>
    <cellStyle name="Porcentaje 5 2" xfId="955" xr:uid="{00000000-0005-0000-0000-00002B050000}"/>
    <cellStyle name="Porcentaje 5 3" xfId="956" xr:uid="{00000000-0005-0000-0000-00002C050000}"/>
    <cellStyle name="Porcentaje 6" xfId="957" xr:uid="{00000000-0005-0000-0000-00002D050000}"/>
    <cellStyle name="Porcentaje 6 2" xfId="958" xr:uid="{00000000-0005-0000-0000-00002E050000}"/>
    <cellStyle name="Porcentaje 6 3" xfId="959" xr:uid="{00000000-0005-0000-0000-00002F050000}"/>
    <cellStyle name="Porcentaje 7" xfId="960" xr:uid="{00000000-0005-0000-0000-000030050000}"/>
    <cellStyle name="Porcentaje 7 2" xfId="961" xr:uid="{00000000-0005-0000-0000-000031050000}"/>
    <cellStyle name="Porcentaje 8" xfId="962" xr:uid="{00000000-0005-0000-0000-000032050000}"/>
    <cellStyle name="Porcentaje 8 2" xfId="963" xr:uid="{00000000-0005-0000-0000-000033050000}"/>
    <cellStyle name="Porcentaje 9" xfId="964" xr:uid="{00000000-0005-0000-0000-000034050000}"/>
    <cellStyle name="Porcentual 2" xfId="965" xr:uid="{00000000-0005-0000-0000-000035050000}"/>
    <cellStyle name="Porcentual 2 2" xfId="966" xr:uid="{00000000-0005-0000-0000-000036050000}"/>
    <cellStyle name="Porcentual 2 2 2" xfId="967" xr:uid="{00000000-0005-0000-0000-000037050000}"/>
    <cellStyle name="Porcentual 2 2 3" xfId="968" xr:uid="{00000000-0005-0000-0000-000038050000}"/>
    <cellStyle name="Porcentual 2 3" xfId="969" xr:uid="{00000000-0005-0000-0000-000039050000}"/>
    <cellStyle name="Porcentual 2 4" xfId="970" xr:uid="{00000000-0005-0000-0000-00003A050000}"/>
    <cellStyle name="Priceheader" xfId="971" xr:uid="{00000000-0005-0000-0000-00003B050000}"/>
    <cellStyle name="RM" xfId="972" xr:uid="{00000000-0005-0000-0000-00003C050000}"/>
    <cellStyle name="Salida 2" xfId="974" xr:uid="{00000000-0005-0000-0000-00003D050000}"/>
    <cellStyle name="Salida 3" xfId="973" xr:uid="{00000000-0005-0000-0000-00003E050000}"/>
    <cellStyle name="SAPBEXstdItem" xfId="975" xr:uid="{00000000-0005-0000-0000-00003F050000}"/>
    <cellStyle name="SAPBEXstdItem 2" xfId="976" xr:uid="{00000000-0005-0000-0000-000040050000}"/>
    <cellStyle name="Text" xfId="977" xr:uid="{00000000-0005-0000-0000-000041050000}"/>
    <cellStyle name="Text 2" xfId="978" xr:uid="{00000000-0005-0000-0000-000042050000}"/>
    <cellStyle name="Texto de advertencia 2" xfId="980" xr:uid="{00000000-0005-0000-0000-000043050000}"/>
    <cellStyle name="Texto de advertencia 3" xfId="979" xr:uid="{00000000-0005-0000-0000-000044050000}"/>
    <cellStyle name="Texto explicativo 2" xfId="982" xr:uid="{00000000-0005-0000-0000-000045050000}"/>
    <cellStyle name="Texto explicativo 3" xfId="981" xr:uid="{00000000-0005-0000-0000-000046050000}"/>
    <cellStyle name="Título 1 2" xfId="984" xr:uid="{00000000-0005-0000-0000-000047050000}"/>
    <cellStyle name="Título 2 2" xfId="986" xr:uid="{00000000-0005-0000-0000-000048050000}"/>
    <cellStyle name="Título 2 3" xfId="985" xr:uid="{00000000-0005-0000-0000-000049050000}"/>
    <cellStyle name="Título 3 2" xfId="988" xr:uid="{00000000-0005-0000-0000-00004A050000}"/>
    <cellStyle name="Título 3 3" xfId="987" xr:uid="{00000000-0005-0000-0000-00004B050000}"/>
    <cellStyle name="Título 4" xfId="989" xr:uid="{00000000-0005-0000-0000-00004C050000}"/>
    <cellStyle name="Título 4 2" xfId="990" xr:uid="{00000000-0005-0000-0000-00004D050000}"/>
    <cellStyle name="Título 5" xfId="983" xr:uid="{00000000-0005-0000-0000-00004E050000}"/>
    <cellStyle name="Total 2" xfId="992" xr:uid="{00000000-0005-0000-0000-00004F050000}"/>
    <cellStyle name="Total 3" xfId="991" xr:uid="{00000000-0005-0000-0000-000050050000}"/>
    <cellStyle name="ДАТА" xfId="993" xr:uid="{00000000-0005-0000-0000-000051050000}"/>
    <cellStyle name="ДЕНЕЖНЫЙ_BOPENGC" xfId="994" xr:uid="{00000000-0005-0000-0000-000052050000}"/>
    <cellStyle name="ЗАГОЛОВОК1" xfId="995" xr:uid="{00000000-0005-0000-0000-000053050000}"/>
    <cellStyle name="ЗАГОЛОВОК2" xfId="996" xr:uid="{00000000-0005-0000-0000-000054050000}"/>
    <cellStyle name="ИТОГОВЫЙ" xfId="997" xr:uid="{00000000-0005-0000-0000-000055050000}"/>
    <cellStyle name="Обычный_BOPENGC" xfId="998" xr:uid="{00000000-0005-0000-0000-000056050000}"/>
    <cellStyle name="ПРОЦЕНТНЫЙ_BOPENGC" xfId="999" xr:uid="{00000000-0005-0000-0000-000057050000}"/>
    <cellStyle name="ТЕКСТ" xfId="1000" xr:uid="{00000000-0005-0000-0000-000058050000}"/>
    <cellStyle name="ФИКСИРОВАННЫЙ" xfId="1001" xr:uid="{00000000-0005-0000-0000-000059050000}"/>
    <cellStyle name="ФИНАНСОВЫЙ_BOPENGC" xfId="1002" xr:uid="{00000000-0005-0000-0000-00005A050000}"/>
  </cellStyles>
  <dxfs count="48">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
      <numFmt numFmtId="33" formatCode="_-* #,##0_-;\-* #,##0_-;_-* &quot;-&quot;_-;_-@_-"/>
    </dxf>
  </dxfs>
  <tableStyles count="0" defaultTableStyle="TableStyleMedium2" defaultPivotStyle="PivotStyleLight16"/>
  <colors>
    <mruColors>
      <color rgb="FFFF505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9525</xdr:colOff>
      <xdr:row>0</xdr:row>
      <xdr:rowOff>180975</xdr:rowOff>
    </xdr:from>
    <xdr:ext cx="5715550" cy="3478170"/>
    <xdr:pic>
      <xdr:nvPicPr>
        <xdr:cNvPr id="2" name="Imagen 1">
          <a:extLst>
            <a:ext uri="{FF2B5EF4-FFF2-40B4-BE49-F238E27FC236}">
              <a16:creationId xmlns:a16="http://schemas.microsoft.com/office/drawing/2014/main" id="{76909D7B-CBCE-48AA-8AA4-7C9628C55ECB}"/>
            </a:ext>
          </a:extLst>
        </xdr:cNvPr>
        <xdr:cNvPicPr>
          <a:picLocks noChangeAspect="1"/>
        </xdr:cNvPicPr>
      </xdr:nvPicPr>
      <xdr:blipFill>
        <a:blip xmlns:r="http://schemas.openxmlformats.org/officeDocument/2006/relationships" r:embed="rId1"/>
        <a:stretch>
          <a:fillRect/>
        </a:stretch>
      </xdr:blipFill>
      <xdr:spPr>
        <a:xfrm>
          <a:off x="3819525" y="180975"/>
          <a:ext cx="5715550" cy="3478170"/>
        </a:xfrm>
        <a:prstGeom prst="rect">
          <a:avLst/>
        </a:prstGeom>
      </xdr:spPr>
    </xdr:pic>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Rodríguez" refreshedDate="43913.170502430556" createdVersion="6" refreshedVersion="6" minRefreshableVersion="3" recordCount="1188" xr:uid="{00000000-000A-0000-FFFF-FFFF00000000}">
  <cacheSource type="worksheet">
    <worksheetSource ref="A1:J1189" sheet="Usuarios 4trim"/>
  </cacheSource>
  <cacheFields count="10">
    <cacheField name="Año" numFmtId="0">
      <sharedItems containsSemiMixedTypes="0" containsString="0" containsNumber="1" containsInteger="1" minValue="2019" maxValue="2019"/>
    </cacheField>
    <cacheField name="Mes" numFmtId="0">
      <sharedItems count="3">
        <s v="Octubre"/>
        <s v="Noviembre"/>
        <s v="Diciembre"/>
      </sharedItems>
    </cacheField>
    <cacheField name="Departamento" numFmtId="0">
      <sharedItems count="29">
        <s v="ANTIOQUIA"/>
        <s v="ATLANTICO"/>
        <s v="BOLIVAR"/>
        <s v="CALDAS"/>
        <s v="CAUCA"/>
        <s v="CUNDINAMARCA"/>
        <s v="D.C."/>
        <s v="RISARALDA"/>
        <s v="SANTANDER"/>
        <s v="TOLIMA"/>
        <s v="VALLE"/>
        <s v="BOYACA"/>
        <s v="CAQUETA"/>
        <s v="CASANARE"/>
        <s v="CHOCO"/>
        <s v="HUILA"/>
        <s v="MAGDALENA"/>
        <s v="META"/>
        <s v="NORTE DE SANTANDER"/>
        <s v="QUINDIO"/>
        <s v="NARIÑO"/>
        <s v="CESAR"/>
        <s v="SUCRE"/>
        <s v="CORDOBA"/>
        <s v="LA GUAJIRA"/>
        <s v="PUTUMAYO"/>
        <s v="ARAUCA"/>
        <s v="GUAINIA"/>
        <s v="GUAVIARE"/>
      </sharedItems>
    </cacheField>
    <cacheField name="Empresa" numFmtId="0">
      <sharedItems count="46">
        <s v="AES CHIVOR &amp; CIA SCA ESP"/>
        <s v="CELSIA COLOMBIA S.A. E.S.P."/>
        <s v="CELSIA TOLIMA S.A. E.S.P."/>
        <s v="CENTRAL HIDROELECTRICA DE CALDAS S.A. E.S.P."/>
        <s v="CENTRALES ELECTRICAS DE NARIÑO S.A. E.S.P."/>
        <s v="CENTRALES ELECTRICAS DEL NORTE DE SANTANDER S.A. ESP"/>
        <s v="CODENSA S.A. ESP"/>
        <s v="COMPAÑIA ENERGETICA DE OCCIDENTE S.A.S.  E.S.P."/>
        <s v="COMPAÑÍA DE ELECTRICIDAD DE TULUÁ S.A. E.S.P."/>
        <s v="DICELER S.A E.S.P."/>
        <s v="DISTRIBUIDORA Y COMERCIALIZADORA DE ENERGIA ELECTRICA S.A. E.S.P."/>
        <s v="ECOPETROL ENERGÍA S.A.S. E.S.P."/>
        <s v="ELECTRIFICADORA DE SANTANDER S.A. E.S.P."/>
        <s v="ELECTRIFICADORA DEL CAQUETA S.A. ESP"/>
        <s v="ELECTRIFICADORA DEL CARIBE S.A. E.S.P."/>
        <s v="ELECTRIFICADORA DEL HUILA S.A. E.S.P."/>
        <s v="ELECTRIFICADORA DEL META S.A. E.S.P."/>
        <s v="EMGESA S.A. E.S.P."/>
        <s v="EMPRESA DE ENERGIA DE BOYACA S.A. ESP EMPRESA DE SERVICIOS PUBLICOS"/>
        <s v="EMPRESA DE ENERGIA DE CASANARE SA ESP"/>
        <s v="EMPRESA DE ENERGIA DEL  QUINDIO S.A.E.S.P."/>
        <s v="EMPRESA DE ENERGIA DEL BAJO PUTUMAYO  S.A.  E.S.P."/>
        <s v="EMPRESA DE ENERGIA DEL PUTUMAYO S.A. ESP"/>
        <s v="EMPRESA DE ENERGIA DEL VALLE DE SIBUNDOY S.A. E.S.P. "/>
        <s v="EMPRESA DE ENERGIA ELECTRICA DEL DEPARTAMENTO DEL GUAVIARE SA ESP"/>
        <s v="EMPRESA DE ENERGÍA DE PEREIRA S.A. ESP."/>
        <s v="EMPRESA DE SERVICIOS PUBLICOS DE SANTANDER S.A.E.S.P."/>
        <s v="EMPRESA DISTRIBUIDORA DEL PACIFICO S.A. E.S.P"/>
        <s v="EMPRESA MUNICIPAL DE ENERGÍA ELÉCTRICA S.A-E.S.P"/>
        <s v="EMPRESAS MUNICIPALES DE CALI   E.I.C.E  E.S.P"/>
        <s v="EMPRESAS MUNICIPALES DE CARTAGO E.S.P."/>
        <s v="EMPRESAS PÚBLICAS DE MEDELLIN E.S.P."/>
        <s v="ENERCO S.A. E.S.P."/>
        <s v="ENERGIA &amp; AGUA SAS ESP"/>
        <s v="ENERTOTAL S.A. E.S.P."/>
        <s v="GENERADORA Y COMERCIALIZADORA DE ENERGIA DEL CARIBE S.A E.S.P"/>
        <s v="ISAGEN S.A. E.S.P."/>
        <s v="ITALCOL ENERGIA S.A. ESP."/>
        <s v="PROFESIONALES EN ENERGÍA S.A E.S.P"/>
        <s v="RENOVATIO TRADING AMERICAS SAS ESP"/>
        <s v="RUITOQUE S.A. E.S.P."/>
        <s v="SOUTH32 ENERGY S.A.S. E.S.P."/>
        <s v="TERPEL ENERGIA S.A.S E.S.P"/>
        <s v="VATIA S.A. E.S.P."/>
        <s v="Empresa Prestadora de Servicios Publicos ECO LOGICA S.A.S. E.S.P."/>
        <s v="EMPRESA DE ENERGIA DE ARAUCA"/>
      </sharedItems>
    </cacheField>
    <cacheField name="Estrato 1" numFmtId="0">
      <sharedItems containsString="0" containsBlank="1" containsNumber="1" containsInteger="1" minValue="1" maxValue="509058"/>
    </cacheField>
    <cacheField name="Estrato 2" numFmtId="0">
      <sharedItems containsString="0" containsBlank="1" containsNumber="1" containsInteger="1" minValue="1" maxValue="824828"/>
    </cacheField>
    <cacheField name="Estrato 3" numFmtId="0">
      <sharedItems containsString="0" containsBlank="1" containsNumber="1" containsInteger="1" minValue="1" maxValue="753043"/>
    </cacheField>
    <cacheField name="Estrato 4" numFmtId="0">
      <sharedItems containsString="0" containsBlank="1" containsNumber="1" containsInteger="1" minValue="1" maxValue="304507"/>
    </cacheField>
    <cacheField name="Estrato 5" numFmtId="0">
      <sharedItems containsString="0" containsBlank="1" containsNumber="1" containsInteger="1" minValue="1" maxValue="101763"/>
    </cacheField>
    <cacheField name="Estrato 6" numFmtId="0">
      <sharedItems containsString="0" containsBlank="1" containsNumber="1" containsInteger="1" minValue="1" maxValue="8101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és Rodríguez" refreshedDate="43913.173154166667" createdVersion="6" refreshedVersion="6" minRefreshableVersion="3" recordCount="134" xr:uid="{00000000-000A-0000-FFFF-FFFF01000000}">
  <cacheSource type="worksheet">
    <worksheetSource ref="R2:V136" sheet="Usuarios 4trim"/>
  </cacheSource>
  <cacheFields count="5">
    <cacheField name="Empresa" numFmtId="0">
      <sharedItems count="46">
        <s v="AES CHIVOR &amp; CIA SCA ESP"/>
        <s v="CELSIA COLOMBIA S.A. E.S.P."/>
        <s v="CELSIA TOLIMA S.A. E.S.P."/>
        <s v="CENTRAL HIDROELECTRICA DE CALDAS S.A. E.S.P."/>
        <s v="CENTRALES ELECTRICAS DE NARIÑO S.A. E.S.P."/>
        <s v="CENTRALES ELECTRICAS DEL NORTE DE SANTANDER S.A. ESP"/>
        <s v="CODENSA S.A. ESP"/>
        <s v="COMPAÑÍA DE ELECTRICIDAD DE TULUÁ S.A. E.S.P."/>
        <s v="COMPAÑIA ENERGETICA DE OCCIDENTE S.A.S.  E.S.P."/>
        <s v="DICELER S.A E.S.P."/>
        <s v="DISTRIBUIDORA Y COMERCIALIZADORA DE ENERGIA ELECTRICA S.A. E.S.P."/>
        <s v="ECOPETROL ENERGÍA S.A.S. E.S.P."/>
        <s v="ELECTRIFICADORA DE SANTANDER S.A. E.S.P."/>
        <s v="ELECTRIFICADORA DEL CAQUETA S.A. ESP"/>
        <s v="ELECTRIFICADORA DEL CARIBE S.A. E.S.P."/>
        <s v="ELECTRIFICADORA DEL HUILA S.A. E.S.P."/>
        <s v="ELECTRIFICADORA DEL META S.A. E.S.P."/>
        <s v="EMGESA S.A. E.S.P."/>
        <s v="EMPRESA DE ENERGIA DE ARAUCA"/>
        <s v="EMPRESA DE ENERGIA DE BOYACA S.A. ESP EMPRESA DE SERVICIOS PUBLICOS"/>
        <s v="EMPRESA DE ENERGIA DE CASANARE SA ESP"/>
        <s v="EMPRESA DE ENERGÍA DE PEREIRA S.A. ESP."/>
        <s v="EMPRESA DE ENERGIA DEL  QUINDIO S.A.E.S.P."/>
        <s v="EMPRESA DE ENERGIA DEL BAJO PUTUMAYO  S.A.  E.S.P."/>
        <s v="EMPRESA DE ENERGIA DEL PUTUMAYO S.A. ESP"/>
        <s v="EMPRESA DE ENERGIA DEL VALLE DE SIBUNDOY S.A. E.S.P. "/>
        <s v="EMPRESA DE ENERGIA ELECTRICA DEL DEPARTAMENTO DEL GUAVIARE SA ESP"/>
        <s v="EMPRESA DE SERVICIOS PUBLICOS DE SANTANDER S.A.E.S.P."/>
        <s v="EMPRESA DISTRIBUIDORA DEL PACIFICO S.A. E.S.P"/>
        <s v="EMPRESA MUNICIPAL DE ENERGÍA ELÉCTRICA S.A-E.S.P"/>
        <s v="Empresa Prestadora de Servicios Publicos ECO LOGICA S.A.S. E.S.P."/>
        <s v="EMPRESAS MUNICIPALES DE CALI   E.I.C.E  E.S.P"/>
        <s v="EMPRESAS MUNICIPALES DE CARTAGO E.S.P."/>
        <s v="EMPRESAS PÚBLICAS DE MEDELLIN E.S.P."/>
        <s v="ENERCO S.A. E.S.P."/>
        <s v="ENERGIA &amp; AGUA SAS ESP"/>
        <s v="ENERTOTAL S.A. E.S.P."/>
        <s v="GENERADORA Y COMERCIALIZADORA DE ENERGIA DEL CARIBE S.A E.S.P"/>
        <s v="ISAGEN S.A. E.S.P."/>
        <s v="ITALCOL ENERGIA S.A. ESP."/>
        <s v="PROFESIONALES EN ENERGÍA S.A E.S.P"/>
        <s v="RENOVATIO TRADING AMERICAS SAS ESP"/>
        <s v="RUITOQUE S.A. E.S.P."/>
        <s v="SOUTH32 ENERGY S.A.S. E.S.P."/>
        <s v="TERPEL ENERGIA S.A.S E.S.P"/>
        <s v="VATIA S.A. E.S.P."/>
      </sharedItems>
    </cacheField>
    <cacheField name="Mes" numFmtId="0">
      <sharedItems/>
    </cacheField>
    <cacheField name="Suma de Estrato 1" numFmtId="0">
      <sharedItems containsString="0" containsBlank="1" containsNumber="1" containsInteger="1" minValue="9" maxValue="1552322"/>
    </cacheField>
    <cacheField name="Suma de Estrato 2" numFmtId="0">
      <sharedItems containsString="0" containsBlank="1" containsNumber="1" containsInteger="1" minValue="2" maxValue="1237480"/>
    </cacheField>
    <cacheField name="Suma de Estrato 3" numFmtId="0">
      <sharedItems containsString="0" containsBlank="1" containsNumber="1" containsInteger="1" minValue="9" maxValue="102516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188">
  <r>
    <n v="2019"/>
    <x v="0"/>
    <x v="0"/>
    <x v="0"/>
    <m/>
    <m/>
    <m/>
    <m/>
    <m/>
    <m/>
  </r>
  <r>
    <n v="2019"/>
    <x v="0"/>
    <x v="1"/>
    <x v="0"/>
    <m/>
    <m/>
    <m/>
    <m/>
    <m/>
    <m/>
  </r>
  <r>
    <n v="2019"/>
    <x v="0"/>
    <x v="2"/>
    <x v="0"/>
    <m/>
    <m/>
    <m/>
    <m/>
    <m/>
    <m/>
  </r>
  <r>
    <n v="2019"/>
    <x v="0"/>
    <x v="3"/>
    <x v="0"/>
    <m/>
    <m/>
    <m/>
    <m/>
    <m/>
    <m/>
  </r>
  <r>
    <n v="2019"/>
    <x v="0"/>
    <x v="4"/>
    <x v="0"/>
    <m/>
    <m/>
    <m/>
    <m/>
    <m/>
    <m/>
  </r>
  <r>
    <n v="2019"/>
    <x v="0"/>
    <x v="5"/>
    <x v="0"/>
    <m/>
    <m/>
    <m/>
    <m/>
    <m/>
    <m/>
  </r>
  <r>
    <n v="2019"/>
    <x v="0"/>
    <x v="6"/>
    <x v="0"/>
    <m/>
    <m/>
    <m/>
    <m/>
    <m/>
    <m/>
  </r>
  <r>
    <n v="2019"/>
    <x v="0"/>
    <x v="7"/>
    <x v="0"/>
    <m/>
    <m/>
    <m/>
    <m/>
    <m/>
    <m/>
  </r>
  <r>
    <n v="2019"/>
    <x v="0"/>
    <x v="8"/>
    <x v="0"/>
    <m/>
    <m/>
    <m/>
    <m/>
    <m/>
    <m/>
  </r>
  <r>
    <n v="2019"/>
    <x v="0"/>
    <x v="9"/>
    <x v="0"/>
    <m/>
    <m/>
    <m/>
    <m/>
    <m/>
    <m/>
  </r>
  <r>
    <n v="2019"/>
    <x v="0"/>
    <x v="10"/>
    <x v="0"/>
    <m/>
    <m/>
    <m/>
    <m/>
    <m/>
    <m/>
  </r>
  <r>
    <n v="2019"/>
    <x v="0"/>
    <x v="0"/>
    <x v="1"/>
    <m/>
    <m/>
    <m/>
    <m/>
    <m/>
    <m/>
  </r>
  <r>
    <n v="2019"/>
    <x v="0"/>
    <x v="1"/>
    <x v="1"/>
    <m/>
    <m/>
    <m/>
    <m/>
    <m/>
    <m/>
  </r>
  <r>
    <n v="2019"/>
    <x v="0"/>
    <x v="2"/>
    <x v="1"/>
    <m/>
    <m/>
    <m/>
    <m/>
    <m/>
    <m/>
  </r>
  <r>
    <n v="2019"/>
    <x v="0"/>
    <x v="11"/>
    <x v="1"/>
    <m/>
    <m/>
    <m/>
    <m/>
    <m/>
    <m/>
  </r>
  <r>
    <n v="2019"/>
    <x v="0"/>
    <x v="3"/>
    <x v="1"/>
    <m/>
    <m/>
    <m/>
    <m/>
    <m/>
    <m/>
  </r>
  <r>
    <n v="2019"/>
    <x v="0"/>
    <x v="12"/>
    <x v="1"/>
    <m/>
    <m/>
    <m/>
    <m/>
    <m/>
    <m/>
  </r>
  <r>
    <n v="2019"/>
    <x v="0"/>
    <x v="13"/>
    <x v="1"/>
    <m/>
    <m/>
    <m/>
    <m/>
    <m/>
    <m/>
  </r>
  <r>
    <n v="2019"/>
    <x v="0"/>
    <x v="4"/>
    <x v="1"/>
    <m/>
    <m/>
    <m/>
    <m/>
    <m/>
    <m/>
  </r>
  <r>
    <n v="2019"/>
    <x v="0"/>
    <x v="14"/>
    <x v="1"/>
    <n v="560"/>
    <n v="351"/>
    <n v="2"/>
    <m/>
    <m/>
    <m/>
  </r>
  <r>
    <n v="2019"/>
    <x v="0"/>
    <x v="5"/>
    <x v="1"/>
    <m/>
    <m/>
    <m/>
    <m/>
    <m/>
    <m/>
  </r>
  <r>
    <n v="2019"/>
    <x v="0"/>
    <x v="6"/>
    <x v="1"/>
    <m/>
    <m/>
    <m/>
    <m/>
    <m/>
    <m/>
  </r>
  <r>
    <n v="2019"/>
    <x v="0"/>
    <x v="15"/>
    <x v="1"/>
    <m/>
    <m/>
    <m/>
    <m/>
    <m/>
    <m/>
  </r>
  <r>
    <n v="2019"/>
    <x v="0"/>
    <x v="16"/>
    <x v="1"/>
    <m/>
    <m/>
    <m/>
    <m/>
    <m/>
    <m/>
  </r>
  <r>
    <n v="2019"/>
    <x v="0"/>
    <x v="17"/>
    <x v="1"/>
    <m/>
    <m/>
    <m/>
    <m/>
    <m/>
    <m/>
  </r>
  <r>
    <n v="2019"/>
    <x v="0"/>
    <x v="18"/>
    <x v="1"/>
    <m/>
    <m/>
    <m/>
    <m/>
    <m/>
    <m/>
  </r>
  <r>
    <n v="2019"/>
    <x v="0"/>
    <x v="19"/>
    <x v="1"/>
    <m/>
    <m/>
    <m/>
    <m/>
    <m/>
    <m/>
  </r>
  <r>
    <n v="2019"/>
    <x v="0"/>
    <x v="7"/>
    <x v="1"/>
    <m/>
    <m/>
    <m/>
    <m/>
    <m/>
    <m/>
  </r>
  <r>
    <n v="2019"/>
    <x v="0"/>
    <x v="8"/>
    <x v="1"/>
    <m/>
    <m/>
    <m/>
    <m/>
    <m/>
    <m/>
  </r>
  <r>
    <n v="2019"/>
    <x v="0"/>
    <x v="9"/>
    <x v="1"/>
    <m/>
    <m/>
    <m/>
    <m/>
    <m/>
    <m/>
  </r>
  <r>
    <n v="2019"/>
    <x v="0"/>
    <x v="10"/>
    <x v="1"/>
    <n v="130518"/>
    <n v="246568"/>
    <n v="90119"/>
    <n v="22073"/>
    <n v="7416"/>
    <n v="220"/>
  </r>
  <r>
    <n v="2019"/>
    <x v="0"/>
    <x v="5"/>
    <x v="2"/>
    <n v="394"/>
    <n v="2083"/>
    <n v="159"/>
    <n v="222"/>
    <n v="33"/>
    <n v="28"/>
  </r>
  <r>
    <n v="2019"/>
    <x v="0"/>
    <x v="9"/>
    <x v="2"/>
    <n v="127606"/>
    <n v="221157"/>
    <n v="74295"/>
    <n v="24484"/>
    <n v="5594"/>
    <n v="910"/>
  </r>
  <r>
    <n v="2019"/>
    <x v="0"/>
    <x v="0"/>
    <x v="3"/>
    <n v="166"/>
    <n v="472"/>
    <n v="6"/>
    <m/>
    <m/>
    <m/>
  </r>
  <r>
    <n v="2019"/>
    <x v="0"/>
    <x v="3"/>
    <x v="3"/>
    <n v="64660"/>
    <n v="116297"/>
    <n v="82975"/>
    <n v="22498"/>
    <n v="7595"/>
    <n v="11422"/>
  </r>
  <r>
    <n v="2019"/>
    <x v="0"/>
    <x v="14"/>
    <x v="3"/>
    <n v="58"/>
    <n v="6"/>
    <m/>
    <m/>
    <m/>
    <m/>
  </r>
  <r>
    <n v="2019"/>
    <x v="0"/>
    <x v="7"/>
    <x v="3"/>
    <n v="25460"/>
    <n v="57692"/>
    <n v="50582"/>
    <n v="10671"/>
    <n v="422"/>
    <n v="124"/>
  </r>
  <r>
    <n v="2019"/>
    <x v="0"/>
    <x v="9"/>
    <x v="3"/>
    <n v="237"/>
    <n v="239"/>
    <n v="58"/>
    <n v="10"/>
    <m/>
    <m/>
  </r>
  <r>
    <n v="2019"/>
    <x v="0"/>
    <x v="20"/>
    <x v="4"/>
    <n v="248396"/>
    <n v="112385"/>
    <n v="39526"/>
    <n v="13296"/>
    <n v="3286"/>
    <n v="25"/>
  </r>
  <r>
    <n v="2019"/>
    <x v="0"/>
    <x v="2"/>
    <x v="5"/>
    <n v="2565"/>
    <n v="735"/>
    <n v="13"/>
    <n v="10"/>
    <m/>
    <m/>
  </r>
  <r>
    <n v="2019"/>
    <x v="0"/>
    <x v="21"/>
    <x v="5"/>
    <n v="29546"/>
    <n v="14655"/>
    <n v="2502"/>
    <n v="353"/>
    <m/>
    <m/>
  </r>
  <r>
    <n v="2019"/>
    <x v="0"/>
    <x v="18"/>
    <x v="5"/>
    <n v="127660"/>
    <n v="198665"/>
    <n v="63816"/>
    <n v="23780"/>
    <n v="4306"/>
    <n v="620"/>
  </r>
  <r>
    <n v="2019"/>
    <x v="0"/>
    <x v="11"/>
    <x v="6"/>
    <n v="396"/>
    <n v="2847"/>
    <n v="49"/>
    <n v="15"/>
    <n v="9"/>
    <m/>
  </r>
  <r>
    <n v="2019"/>
    <x v="0"/>
    <x v="5"/>
    <x v="6"/>
    <n v="101628"/>
    <n v="488760"/>
    <n v="262678"/>
    <n v="60798"/>
    <n v="9873"/>
    <n v="7686"/>
  </r>
  <r>
    <n v="2019"/>
    <x v="0"/>
    <x v="6"/>
    <x v="6"/>
    <n v="160581"/>
    <n v="732098"/>
    <n v="750441"/>
    <n v="303595"/>
    <n v="100832"/>
    <n v="80982"/>
  </r>
  <r>
    <n v="2019"/>
    <x v="0"/>
    <x v="17"/>
    <x v="6"/>
    <n v="193"/>
    <n v="595"/>
    <n v="18"/>
    <n v="3"/>
    <m/>
    <m/>
  </r>
  <r>
    <n v="2019"/>
    <x v="0"/>
    <x v="9"/>
    <x v="6"/>
    <n v="296"/>
    <n v="4096"/>
    <n v="5438"/>
    <n v="8"/>
    <m/>
    <n v="1"/>
  </r>
  <r>
    <n v="2019"/>
    <x v="0"/>
    <x v="1"/>
    <x v="7"/>
    <m/>
    <m/>
    <m/>
    <m/>
    <m/>
    <m/>
  </r>
  <r>
    <n v="2019"/>
    <x v="0"/>
    <x v="2"/>
    <x v="7"/>
    <m/>
    <m/>
    <m/>
    <m/>
    <m/>
    <m/>
  </r>
  <r>
    <n v="2019"/>
    <x v="0"/>
    <x v="4"/>
    <x v="7"/>
    <n v="256265"/>
    <n v="70455"/>
    <n v="28066"/>
    <n v="15307"/>
    <n v="3574"/>
    <n v="676"/>
  </r>
  <r>
    <n v="2019"/>
    <x v="0"/>
    <x v="7"/>
    <x v="7"/>
    <m/>
    <m/>
    <m/>
    <m/>
    <m/>
    <m/>
  </r>
  <r>
    <n v="2019"/>
    <x v="0"/>
    <x v="10"/>
    <x v="7"/>
    <m/>
    <m/>
    <m/>
    <m/>
    <m/>
    <m/>
  </r>
  <r>
    <n v="2019"/>
    <x v="0"/>
    <x v="10"/>
    <x v="8"/>
    <n v="4247"/>
    <n v="27144"/>
    <n v="18688"/>
    <n v="4286"/>
    <n v="3773"/>
    <n v="95"/>
  </r>
  <r>
    <n v="2019"/>
    <x v="0"/>
    <x v="1"/>
    <x v="9"/>
    <m/>
    <m/>
    <m/>
    <m/>
    <m/>
    <m/>
  </r>
  <r>
    <n v="2019"/>
    <x v="0"/>
    <x v="2"/>
    <x v="9"/>
    <m/>
    <m/>
    <m/>
    <m/>
    <m/>
    <m/>
  </r>
  <r>
    <n v="2019"/>
    <x v="0"/>
    <x v="21"/>
    <x v="9"/>
    <m/>
    <m/>
    <m/>
    <m/>
    <m/>
    <m/>
  </r>
  <r>
    <n v="2019"/>
    <x v="0"/>
    <x v="5"/>
    <x v="9"/>
    <m/>
    <m/>
    <m/>
    <m/>
    <m/>
    <m/>
  </r>
  <r>
    <n v="2019"/>
    <x v="0"/>
    <x v="6"/>
    <x v="9"/>
    <m/>
    <m/>
    <m/>
    <m/>
    <m/>
    <m/>
  </r>
  <r>
    <n v="2019"/>
    <x v="0"/>
    <x v="16"/>
    <x v="9"/>
    <m/>
    <m/>
    <m/>
    <m/>
    <m/>
    <m/>
  </r>
  <r>
    <n v="2019"/>
    <x v="0"/>
    <x v="22"/>
    <x v="9"/>
    <m/>
    <m/>
    <m/>
    <m/>
    <m/>
    <m/>
  </r>
  <r>
    <n v="2019"/>
    <x v="0"/>
    <x v="10"/>
    <x v="9"/>
    <m/>
    <m/>
    <m/>
    <m/>
    <m/>
    <m/>
  </r>
  <r>
    <n v="2019"/>
    <x v="0"/>
    <x v="0"/>
    <x v="10"/>
    <m/>
    <m/>
    <m/>
    <m/>
    <m/>
    <m/>
  </r>
  <r>
    <n v="2019"/>
    <x v="0"/>
    <x v="1"/>
    <x v="10"/>
    <m/>
    <m/>
    <m/>
    <m/>
    <m/>
    <m/>
  </r>
  <r>
    <n v="2019"/>
    <x v="0"/>
    <x v="2"/>
    <x v="10"/>
    <m/>
    <m/>
    <m/>
    <m/>
    <m/>
    <m/>
  </r>
  <r>
    <n v="2019"/>
    <x v="0"/>
    <x v="11"/>
    <x v="10"/>
    <m/>
    <m/>
    <m/>
    <m/>
    <m/>
    <m/>
  </r>
  <r>
    <n v="2019"/>
    <x v="0"/>
    <x v="3"/>
    <x v="10"/>
    <m/>
    <m/>
    <m/>
    <m/>
    <m/>
    <m/>
  </r>
  <r>
    <n v="2019"/>
    <x v="0"/>
    <x v="13"/>
    <x v="10"/>
    <m/>
    <m/>
    <m/>
    <m/>
    <m/>
    <m/>
  </r>
  <r>
    <n v="2019"/>
    <x v="0"/>
    <x v="4"/>
    <x v="10"/>
    <n v="9"/>
    <n v="48"/>
    <m/>
    <n v="544"/>
    <n v="59"/>
    <m/>
  </r>
  <r>
    <n v="2019"/>
    <x v="0"/>
    <x v="21"/>
    <x v="10"/>
    <m/>
    <m/>
    <m/>
    <m/>
    <m/>
    <m/>
  </r>
  <r>
    <n v="2019"/>
    <x v="0"/>
    <x v="23"/>
    <x v="10"/>
    <m/>
    <m/>
    <m/>
    <m/>
    <m/>
    <m/>
  </r>
  <r>
    <n v="2019"/>
    <x v="0"/>
    <x v="5"/>
    <x v="10"/>
    <m/>
    <m/>
    <n v="32"/>
    <m/>
    <m/>
    <m/>
  </r>
  <r>
    <n v="2019"/>
    <x v="0"/>
    <x v="6"/>
    <x v="10"/>
    <m/>
    <n v="253"/>
    <n v="51"/>
    <n v="1"/>
    <m/>
    <n v="25"/>
  </r>
  <r>
    <n v="2019"/>
    <x v="0"/>
    <x v="15"/>
    <x v="10"/>
    <m/>
    <m/>
    <m/>
    <n v="1"/>
    <m/>
    <m/>
  </r>
  <r>
    <n v="2019"/>
    <x v="0"/>
    <x v="24"/>
    <x v="10"/>
    <m/>
    <m/>
    <m/>
    <m/>
    <m/>
    <m/>
  </r>
  <r>
    <n v="2019"/>
    <x v="0"/>
    <x v="16"/>
    <x v="10"/>
    <m/>
    <m/>
    <m/>
    <m/>
    <m/>
    <m/>
  </r>
  <r>
    <n v="2019"/>
    <x v="0"/>
    <x v="17"/>
    <x v="10"/>
    <m/>
    <m/>
    <m/>
    <m/>
    <m/>
    <m/>
  </r>
  <r>
    <n v="2019"/>
    <x v="0"/>
    <x v="20"/>
    <x v="10"/>
    <m/>
    <m/>
    <n v="6"/>
    <n v="31"/>
    <m/>
    <m/>
  </r>
  <r>
    <n v="2019"/>
    <x v="0"/>
    <x v="18"/>
    <x v="10"/>
    <m/>
    <m/>
    <m/>
    <m/>
    <m/>
    <m/>
  </r>
  <r>
    <n v="2019"/>
    <x v="0"/>
    <x v="19"/>
    <x v="10"/>
    <m/>
    <m/>
    <m/>
    <m/>
    <m/>
    <m/>
  </r>
  <r>
    <n v="2019"/>
    <x v="0"/>
    <x v="7"/>
    <x v="10"/>
    <m/>
    <m/>
    <m/>
    <m/>
    <m/>
    <m/>
  </r>
  <r>
    <n v="2019"/>
    <x v="0"/>
    <x v="8"/>
    <x v="10"/>
    <m/>
    <m/>
    <m/>
    <m/>
    <m/>
    <m/>
  </r>
  <r>
    <n v="2019"/>
    <x v="0"/>
    <x v="22"/>
    <x v="10"/>
    <m/>
    <m/>
    <m/>
    <m/>
    <m/>
    <m/>
  </r>
  <r>
    <n v="2019"/>
    <x v="0"/>
    <x v="9"/>
    <x v="10"/>
    <m/>
    <m/>
    <m/>
    <n v="39"/>
    <m/>
    <m/>
  </r>
  <r>
    <n v="2019"/>
    <x v="0"/>
    <x v="10"/>
    <x v="10"/>
    <m/>
    <n v="22"/>
    <n v="326"/>
    <n v="1490"/>
    <n v="2240"/>
    <n v="579"/>
  </r>
  <r>
    <n v="2019"/>
    <x v="0"/>
    <x v="0"/>
    <x v="11"/>
    <m/>
    <m/>
    <m/>
    <m/>
    <m/>
    <m/>
  </r>
  <r>
    <n v="2019"/>
    <x v="0"/>
    <x v="2"/>
    <x v="11"/>
    <m/>
    <m/>
    <m/>
    <m/>
    <m/>
    <m/>
  </r>
  <r>
    <n v="2019"/>
    <x v="0"/>
    <x v="11"/>
    <x v="11"/>
    <m/>
    <m/>
    <m/>
    <m/>
    <m/>
    <m/>
  </r>
  <r>
    <n v="2019"/>
    <x v="0"/>
    <x v="13"/>
    <x v="11"/>
    <m/>
    <m/>
    <m/>
    <m/>
    <m/>
    <m/>
  </r>
  <r>
    <n v="2019"/>
    <x v="0"/>
    <x v="21"/>
    <x v="11"/>
    <m/>
    <m/>
    <m/>
    <m/>
    <m/>
    <m/>
  </r>
  <r>
    <n v="2019"/>
    <x v="0"/>
    <x v="23"/>
    <x v="11"/>
    <m/>
    <m/>
    <m/>
    <m/>
    <m/>
    <m/>
  </r>
  <r>
    <n v="2019"/>
    <x v="0"/>
    <x v="5"/>
    <x v="11"/>
    <m/>
    <m/>
    <m/>
    <m/>
    <m/>
    <m/>
  </r>
  <r>
    <n v="2019"/>
    <x v="0"/>
    <x v="6"/>
    <x v="11"/>
    <m/>
    <m/>
    <m/>
    <m/>
    <m/>
    <m/>
  </r>
  <r>
    <n v="2019"/>
    <x v="0"/>
    <x v="15"/>
    <x v="11"/>
    <m/>
    <m/>
    <m/>
    <m/>
    <m/>
    <m/>
  </r>
  <r>
    <n v="2019"/>
    <x v="0"/>
    <x v="16"/>
    <x v="11"/>
    <m/>
    <m/>
    <m/>
    <m/>
    <m/>
    <m/>
  </r>
  <r>
    <n v="2019"/>
    <x v="0"/>
    <x v="17"/>
    <x v="11"/>
    <m/>
    <m/>
    <m/>
    <m/>
    <m/>
    <m/>
  </r>
  <r>
    <n v="2019"/>
    <x v="0"/>
    <x v="18"/>
    <x v="11"/>
    <m/>
    <m/>
    <m/>
    <m/>
    <m/>
    <m/>
  </r>
  <r>
    <n v="2019"/>
    <x v="0"/>
    <x v="25"/>
    <x v="11"/>
    <m/>
    <m/>
    <m/>
    <m/>
    <m/>
    <m/>
  </r>
  <r>
    <n v="2019"/>
    <x v="0"/>
    <x v="8"/>
    <x v="11"/>
    <m/>
    <m/>
    <m/>
    <m/>
    <m/>
    <m/>
  </r>
  <r>
    <n v="2019"/>
    <x v="0"/>
    <x v="22"/>
    <x v="11"/>
    <m/>
    <m/>
    <m/>
    <m/>
    <m/>
    <m/>
  </r>
  <r>
    <n v="2019"/>
    <x v="0"/>
    <x v="9"/>
    <x v="11"/>
    <m/>
    <m/>
    <m/>
    <m/>
    <m/>
    <m/>
  </r>
  <r>
    <n v="2019"/>
    <x v="0"/>
    <x v="10"/>
    <x v="11"/>
    <m/>
    <m/>
    <m/>
    <m/>
    <m/>
    <m/>
  </r>
  <r>
    <n v="2019"/>
    <x v="0"/>
    <x v="0"/>
    <x v="12"/>
    <m/>
    <m/>
    <m/>
    <m/>
    <m/>
    <m/>
  </r>
  <r>
    <n v="2019"/>
    <x v="0"/>
    <x v="2"/>
    <x v="12"/>
    <n v="8322"/>
    <n v="723"/>
    <n v="4"/>
    <n v="1"/>
    <m/>
    <m/>
  </r>
  <r>
    <n v="2019"/>
    <x v="0"/>
    <x v="11"/>
    <x v="12"/>
    <m/>
    <n v="73"/>
    <m/>
    <m/>
    <m/>
    <m/>
  </r>
  <r>
    <n v="2019"/>
    <x v="0"/>
    <x v="21"/>
    <x v="12"/>
    <n v="9571"/>
    <n v="4670"/>
    <n v="1215"/>
    <n v="74"/>
    <m/>
    <m/>
  </r>
  <r>
    <n v="2019"/>
    <x v="0"/>
    <x v="18"/>
    <x v="12"/>
    <n v="1176"/>
    <n v="1014"/>
    <n v="71"/>
    <n v="17"/>
    <m/>
    <m/>
  </r>
  <r>
    <n v="2019"/>
    <x v="0"/>
    <x v="8"/>
    <x v="12"/>
    <n v="186576"/>
    <n v="270077"/>
    <n v="144962"/>
    <n v="88852"/>
    <n v="12810"/>
    <n v="10061"/>
  </r>
  <r>
    <n v="2019"/>
    <x v="0"/>
    <x v="12"/>
    <x v="13"/>
    <n v="55977"/>
    <n v="25716"/>
    <n v="12943"/>
    <n v="1626"/>
    <m/>
    <m/>
  </r>
  <r>
    <n v="2019"/>
    <x v="0"/>
    <x v="17"/>
    <x v="13"/>
    <n v="943"/>
    <n v="657"/>
    <n v="10"/>
    <m/>
    <m/>
    <m/>
  </r>
  <r>
    <n v="2019"/>
    <x v="0"/>
    <x v="25"/>
    <x v="13"/>
    <n v="279"/>
    <m/>
    <m/>
    <m/>
    <m/>
    <m/>
  </r>
  <r>
    <n v="2019"/>
    <x v="0"/>
    <x v="0"/>
    <x v="14"/>
    <m/>
    <m/>
    <m/>
    <m/>
    <m/>
    <m/>
  </r>
  <r>
    <n v="2019"/>
    <x v="0"/>
    <x v="1"/>
    <x v="14"/>
    <n v="318421"/>
    <n v="166929"/>
    <n v="87466"/>
    <n v="44824"/>
    <n v="16016"/>
    <n v="12893"/>
  </r>
  <r>
    <n v="2019"/>
    <x v="0"/>
    <x v="2"/>
    <x v="14"/>
    <n v="307715"/>
    <n v="131767"/>
    <n v="53596"/>
    <n v="20426"/>
    <n v="10146"/>
    <n v="12285"/>
  </r>
  <r>
    <n v="2019"/>
    <x v="0"/>
    <x v="3"/>
    <x v="14"/>
    <m/>
    <m/>
    <m/>
    <m/>
    <m/>
    <m/>
  </r>
  <r>
    <n v="2019"/>
    <x v="0"/>
    <x v="13"/>
    <x v="14"/>
    <m/>
    <m/>
    <m/>
    <m/>
    <m/>
    <m/>
  </r>
  <r>
    <n v="2019"/>
    <x v="0"/>
    <x v="4"/>
    <x v="14"/>
    <m/>
    <m/>
    <m/>
    <m/>
    <m/>
    <m/>
  </r>
  <r>
    <n v="2019"/>
    <x v="0"/>
    <x v="21"/>
    <x v="14"/>
    <n v="136493"/>
    <n v="75750"/>
    <n v="24169"/>
    <n v="5628"/>
    <n v="3008"/>
    <n v="873"/>
  </r>
  <r>
    <n v="2019"/>
    <x v="0"/>
    <x v="23"/>
    <x v="14"/>
    <n v="311982"/>
    <n v="76754"/>
    <n v="21142"/>
    <n v="5529"/>
    <n v="2030"/>
    <n v="1646"/>
  </r>
  <r>
    <n v="2019"/>
    <x v="0"/>
    <x v="5"/>
    <x v="14"/>
    <m/>
    <m/>
    <m/>
    <m/>
    <m/>
    <m/>
  </r>
  <r>
    <n v="2019"/>
    <x v="0"/>
    <x v="6"/>
    <x v="14"/>
    <m/>
    <m/>
    <m/>
    <m/>
    <m/>
    <m/>
  </r>
  <r>
    <n v="2019"/>
    <x v="0"/>
    <x v="15"/>
    <x v="14"/>
    <m/>
    <m/>
    <m/>
    <m/>
    <m/>
    <m/>
  </r>
  <r>
    <n v="2019"/>
    <x v="0"/>
    <x v="24"/>
    <x v="14"/>
    <n v="90275"/>
    <n v="53518"/>
    <n v="11711"/>
    <n v="498"/>
    <n v="155"/>
    <m/>
  </r>
  <r>
    <n v="2019"/>
    <x v="0"/>
    <x v="16"/>
    <x v="14"/>
    <n v="211548"/>
    <n v="55751"/>
    <n v="44565"/>
    <n v="11555"/>
    <n v="4429"/>
    <n v="10465"/>
  </r>
  <r>
    <n v="2019"/>
    <x v="0"/>
    <x v="17"/>
    <x v="14"/>
    <m/>
    <m/>
    <m/>
    <m/>
    <m/>
    <m/>
  </r>
  <r>
    <n v="2019"/>
    <x v="0"/>
    <x v="18"/>
    <x v="14"/>
    <m/>
    <m/>
    <m/>
    <m/>
    <m/>
    <m/>
  </r>
  <r>
    <n v="2019"/>
    <x v="0"/>
    <x v="19"/>
    <x v="14"/>
    <m/>
    <m/>
    <m/>
    <m/>
    <m/>
    <m/>
  </r>
  <r>
    <n v="2019"/>
    <x v="0"/>
    <x v="7"/>
    <x v="14"/>
    <m/>
    <m/>
    <m/>
    <m/>
    <m/>
    <m/>
  </r>
  <r>
    <n v="2019"/>
    <x v="0"/>
    <x v="22"/>
    <x v="14"/>
    <n v="161574"/>
    <n v="57575"/>
    <n v="9870"/>
    <n v="3349"/>
    <n v="664"/>
    <n v="793"/>
  </r>
  <r>
    <n v="2019"/>
    <x v="0"/>
    <x v="9"/>
    <x v="14"/>
    <m/>
    <m/>
    <m/>
    <m/>
    <m/>
    <m/>
  </r>
  <r>
    <n v="2019"/>
    <x v="0"/>
    <x v="10"/>
    <x v="14"/>
    <m/>
    <m/>
    <m/>
    <m/>
    <m/>
    <m/>
  </r>
  <r>
    <n v="2019"/>
    <x v="0"/>
    <x v="0"/>
    <x v="15"/>
    <m/>
    <m/>
    <m/>
    <m/>
    <m/>
    <m/>
  </r>
  <r>
    <n v="2019"/>
    <x v="0"/>
    <x v="12"/>
    <x v="15"/>
    <m/>
    <m/>
    <m/>
    <m/>
    <m/>
    <m/>
  </r>
  <r>
    <n v="2019"/>
    <x v="0"/>
    <x v="4"/>
    <x v="15"/>
    <n v="917"/>
    <n v="330"/>
    <n v="5"/>
    <n v="2"/>
    <m/>
    <m/>
  </r>
  <r>
    <n v="2019"/>
    <x v="0"/>
    <x v="21"/>
    <x v="15"/>
    <m/>
    <m/>
    <m/>
    <m/>
    <m/>
    <m/>
  </r>
  <r>
    <n v="2019"/>
    <x v="0"/>
    <x v="6"/>
    <x v="15"/>
    <m/>
    <m/>
    <m/>
    <m/>
    <m/>
    <m/>
  </r>
  <r>
    <n v="2019"/>
    <x v="0"/>
    <x v="15"/>
    <x v="15"/>
    <n v="114706"/>
    <n v="151458"/>
    <n v="31031"/>
    <n v="10363"/>
    <n v="2083"/>
    <n v="147"/>
  </r>
  <r>
    <n v="2019"/>
    <x v="0"/>
    <x v="16"/>
    <x v="15"/>
    <m/>
    <m/>
    <m/>
    <m/>
    <m/>
    <m/>
  </r>
  <r>
    <n v="2019"/>
    <x v="0"/>
    <x v="17"/>
    <x v="15"/>
    <m/>
    <m/>
    <m/>
    <m/>
    <m/>
    <m/>
  </r>
  <r>
    <n v="2019"/>
    <x v="0"/>
    <x v="20"/>
    <x v="15"/>
    <m/>
    <m/>
    <m/>
    <m/>
    <m/>
    <m/>
  </r>
  <r>
    <n v="2019"/>
    <x v="0"/>
    <x v="8"/>
    <x v="15"/>
    <m/>
    <m/>
    <m/>
    <m/>
    <m/>
    <m/>
  </r>
  <r>
    <n v="2019"/>
    <x v="0"/>
    <x v="9"/>
    <x v="15"/>
    <n v="28"/>
    <m/>
    <m/>
    <m/>
    <m/>
    <m/>
  </r>
  <r>
    <n v="2019"/>
    <x v="0"/>
    <x v="10"/>
    <x v="15"/>
    <m/>
    <m/>
    <m/>
    <m/>
    <m/>
    <m/>
  </r>
  <r>
    <n v="2019"/>
    <x v="0"/>
    <x v="3"/>
    <x v="16"/>
    <m/>
    <m/>
    <m/>
    <m/>
    <m/>
    <m/>
  </r>
  <r>
    <n v="2019"/>
    <x v="0"/>
    <x v="13"/>
    <x v="16"/>
    <m/>
    <m/>
    <m/>
    <m/>
    <m/>
    <m/>
  </r>
  <r>
    <n v="2019"/>
    <x v="0"/>
    <x v="17"/>
    <x v="16"/>
    <n v="87218"/>
    <n v="109323"/>
    <n v="82833"/>
    <n v="12165"/>
    <n v="4430"/>
    <n v="1715"/>
  </r>
  <r>
    <n v="2019"/>
    <x v="0"/>
    <x v="22"/>
    <x v="16"/>
    <m/>
    <m/>
    <m/>
    <m/>
    <m/>
    <m/>
  </r>
  <r>
    <n v="2019"/>
    <x v="0"/>
    <x v="0"/>
    <x v="17"/>
    <m/>
    <m/>
    <m/>
    <m/>
    <m/>
    <m/>
  </r>
  <r>
    <n v="2019"/>
    <x v="0"/>
    <x v="26"/>
    <x v="17"/>
    <m/>
    <m/>
    <m/>
    <m/>
    <m/>
    <m/>
  </r>
  <r>
    <n v="2019"/>
    <x v="0"/>
    <x v="1"/>
    <x v="17"/>
    <m/>
    <m/>
    <m/>
    <m/>
    <m/>
    <m/>
  </r>
  <r>
    <n v="2019"/>
    <x v="0"/>
    <x v="2"/>
    <x v="17"/>
    <m/>
    <m/>
    <m/>
    <m/>
    <m/>
    <m/>
  </r>
  <r>
    <n v="2019"/>
    <x v="0"/>
    <x v="11"/>
    <x v="17"/>
    <m/>
    <m/>
    <m/>
    <m/>
    <m/>
    <m/>
  </r>
  <r>
    <n v="2019"/>
    <x v="0"/>
    <x v="3"/>
    <x v="17"/>
    <m/>
    <m/>
    <m/>
    <m/>
    <m/>
    <m/>
  </r>
  <r>
    <n v="2019"/>
    <x v="0"/>
    <x v="12"/>
    <x v="17"/>
    <m/>
    <m/>
    <m/>
    <m/>
    <m/>
    <m/>
  </r>
  <r>
    <n v="2019"/>
    <x v="0"/>
    <x v="13"/>
    <x v="17"/>
    <m/>
    <m/>
    <m/>
    <m/>
    <m/>
    <m/>
  </r>
  <r>
    <n v="2019"/>
    <x v="0"/>
    <x v="4"/>
    <x v="17"/>
    <m/>
    <m/>
    <m/>
    <m/>
    <m/>
    <m/>
  </r>
  <r>
    <n v="2019"/>
    <x v="0"/>
    <x v="21"/>
    <x v="17"/>
    <m/>
    <m/>
    <m/>
    <m/>
    <m/>
    <m/>
  </r>
  <r>
    <n v="2019"/>
    <x v="0"/>
    <x v="14"/>
    <x v="17"/>
    <m/>
    <m/>
    <m/>
    <m/>
    <m/>
    <m/>
  </r>
  <r>
    <n v="2019"/>
    <x v="0"/>
    <x v="23"/>
    <x v="17"/>
    <m/>
    <m/>
    <m/>
    <m/>
    <m/>
    <m/>
  </r>
  <r>
    <n v="2019"/>
    <x v="0"/>
    <x v="5"/>
    <x v="17"/>
    <m/>
    <m/>
    <m/>
    <m/>
    <m/>
    <m/>
  </r>
  <r>
    <n v="2019"/>
    <x v="0"/>
    <x v="6"/>
    <x v="17"/>
    <m/>
    <m/>
    <m/>
    <m/>
    <m/>
    <m/>
  </r>
  <r>
    <n v="2019"/>
    <x v="0"/>
    <x v="27"/>
    <x v="17"/>
    <m/>
    <m/>
    <m/>
    <m/>
    <m/>
    <m/>
  </r>
  <r>
    <n v="2019"/>
    <x v="0"/>
    <x v="15"/>
    <x v="17"/>
    <m/>
    <m/>
    <m/>
    <m/>
    <m/>
    <m/>
  </r>
  <r>
    <n v="2019"/>
    <x v="0"/>
    <x v="24"/>
    <x v="17"/>
    <m/>
    <m/>
    <m/>
    <m/>
    <m/>
    <m/>
  </r>
  <r>
    <n v="2019"/>
    <x v="0"/>
    <x v="16"/>
    <x v="17"/>
    <m/>
    <m/>
    <m/>
    <m/>
    <m/>
    <m/>
  </r>
  <r>
    <n v="2019"/>
    <x v="0"/>
    <x v="17"/>
    <x v="17"/>
    <m/>
    <m/>
    <m/>
    <m/>
    <m/>
    <m/>
  </r>
  <r>
    <n v="2019"/>
    <x v="0"/>
    <x v="20"/>
    <x v="17"/>
    <m/>
    <m/>
    <m/>
    <m/>
    <m/>
    <m/>
  </r>
  <r>
    <n v="2019"/>
    <x v="0"/>
    <x v="18"/>
    <x v="17"/>
    <m/>
    <m/>
    <m/>
    <m/>
    <m/>
    <m/>
  </r>
  <r>
    <n v="2019"/>
    <x v="0"/>
    <x v="19"/>
    <x v="17"/>
    <m/>
    <m/>
    <m/>
    <m/>
    <m/>
    <m/>
  </r>
  <r>
    <n v="2019"/>
    <x v="0"/>
    <x v="7"/>
    <x v="17"/>
    <m/>
    <m/>
    <m/>
    <m/>
    <m/>
    <m/>
  </r>
  <r>
    <n v="2019"/>
    <x v="0"/>
    <x v="8"/>
    <x v="17"/>
    <m/>
    <m/>
    <m/>
    <m/>
    <m/>
    <m/>
  </r>
  <r>
    <n v="2019"/>
    <x v="0"/>
    <x v="22"/>
    <x v="17"/>
    <m/>
    <m/>
    <m/>
    <m/>
    <m/>
    <m/>
  </r>
  <r>
    <n v="2019"/>
    <x v="0"/>
    <x v="9"/>
    <x v="17"/>
    <m/>
    <m/>
    <m/>
    <m/>
    <m/>
    <m/>
  </r>
  <r>
    <n v="2019"/>
    <x v="0"/>
    <x v="10"/>
    <x v="17"/>
    <m/>
    <m/>
    <m/>
    <m/>
    <m/>
    <m/>
  </r>
  <r>
    <n v="2019"/>
    <x v="0"/>
    <x v="11"/>
    <x v="18"/>
    <n v="30444"/>
    <n v="141414"/>
    <n v="65540"/>
    <n v="18406"/>
    <n v="6584"/>
    <n v="8"/>
  </r>
  <r>
    <n v="2019"/>
    <x v="0"/>
    <x v="13"/>
    <x v="18"/>
    <m/>
    <m/>
    <m/>
    <m/>
    <m/>
    <m/>
  </r>
  <r>
    <n v="2019"/>
    <x v="0"/>
    <x v="5"/>
    <x v="18"/>
    <n v="20"/>
    <n v="17"/>
    <m/>
    <m/>
    <m/>
    <m/>
  </r>
  <r>
    <n v="2019"/>
    <x v="0"/>
    <x v="18"/>
    <x v="18"/>
    <m/>
    <m/>
    <m/>
    <m/>
    <m/>
    <m/>
  </r>
  <r>
    <n v="2019"/>
    <x v="0"/>
    <x v="8"/>
    <x v="18"/>
    <n v="256"/>
    <n v="452"/>
    <n v="102"/>
    <n v="1"/>
    <m/>
    <m/>
  </r>
  <r>
    <n v="2019"/>
    <x v="0"/>
    <x v="11"/>
    <x v="19"/>
    <n v="114"/>
    <n v="548"/>
    <n v="3"/>
    <n v="4"/>
    <m/>
    <m/>
  </r>
  <r>
    <n v="2019"/>
    <x v="0"/>
    <x v="13"/>
    <x v="19"/>
    <n v="41380"/>
    <n v="58162"/>
    <n v="17463"/>
    <n v="7157"/>
    <n v="37"/>
    <n v="14"/>
  </r>
  <r>
    <n v="2019"/>
    <x v="0"/>
    <x v="17"/>
    <x v="19"/>
    <n v="908"/>
    <n v="574"/>
    <n v="51"/>
    <n v="108"/>
    <n v="1"/>
    <n v="1"/>
  </r>
  <r>
    <n v="2019"/>
    <x v="0"/>
    <x v="19"/>
    <x v="20"/>
    <n v="39934"/>
    <n v="61865"/>
    <n v="45727"/>
    <n v="14597"/>
    <n v="13164"/>
    <n v="1504"/>
  </r>
  <r>
    <n v="2019"/>
    <x v="0"/>
    <x v="25"/>
    <x v="21"/>
    <n v="19661"/>
    <n v="6492"/>
    <n v="618"/>
    <m/>
    <m/>
    <m/>
  </r>
  <r>
    <n v="2019"/>
    <x v="0"/>
    <x v="4"/>
    <x v="22"/>
    <n v="1473"/>
    <m/>
    <m/>
    <m/>
    <m/>
    <m/>
  </r>
  <r>
    <n v="2019"/>
    <x v="0"/>
    <x v="25"/>
    <x v="22"/>
    <n v="25212"/>
    <n v="5820"/>
    <n v="1067"/>
    <m/>
    <m/>
    <m/>
  </r>
  <r>
    <n v="2019"/>
    <x v="0"/>
    <x v="25"/>
    <x v="23"/>
    <n v="8933"/>
    <n v="1716"/>
    <n v="9"/>
    <m/>
    <m/>
    <m/>
  </r>
  <r>
    <n v="2019"/>
    <x v="0"/>
    <x v="28"/>
    <x v="24"/>
    <n v="9955"/>
    <n v="5710"/>
    <n v="1324"/>
    <n v="15"/>
    <m/>
    <m/>
  </r>
  <r>
    <n v="2019"/>
    <x v="0"/>
    <x v="17"/>
    <x v="24"/>
    <n v="1408"/>
    <n v="295"/>
    <m/>
    <m/>
    <m/>
    <m/>
  </r>
  <r>
    <n v="2019"/>
    <x v="0"/>
    <x v="3"/>
    <x v="25"/>
    <m/>
    <m/>
    <m/>
    <m/>
    <m/>
    <m/>
  </r>
  <r>
    <n v="2019"/>
    <x v="0"/>
    <x v="6"/>
    <x v="25"/>
    <m/>
    <m/>
    <m/>
    <m/>
    <m/>
    <m/>
  </r>
  <r>
    <n v="2019"/>
    <x v="0"/>
    <x v="20"/>
    <x v="25"/>
    <m/>
    <m/>
    <m/>
    <m/>
    <m/>
    <m/>
  </r>
  <r>
    <n v="2019"/>
    <x v="0"/>
    <x v="19"/>
    <x v="25"/>
    <n v="26"/>
    <n v="140"/>
    <n v="6"/>
    <n v="1"/>
    <m/>
    <m/>
  </r>
  <r>
    <n v="2019"/>
    <x v="0"/>
    <x v="7"/>
    <x v="25"/>
    <n v="26343"/>
    <n v="51574"/>
    <n v="29861"/>
    <n v="26869"/>
    <n v="15481"/>
    <n v="10902"/>
  </r>
  <r>
    <n v="2019"/>
    <x v="0"/>
    <x v="10"/>
    <x v="25"/>
    <m/>
    <n v="12"/>
    <m/>
    <n v="1"/>
    <m/>
    <m/>
  </r>
  <r>
    <n v="2019"/>
    <x v="0"/>
    <x v="8"/>
    <x v="26"/>
    <m/>
    <m/>
    <m/>
    <m/>
    <m/>
    <m/>
  </r>
  <r>
    <n v="2019"/>
    <x v="0"/>
    <x v="14"/>
    <x v="27"/>
    <n v="81820"/>
    <n v="5598"/>
    <n v="2556"/>
    <m/>
    <m/>
    <m/>
  </r>
  <r>
    <n v="2019"/>
    <x v="0"/>
    <x v="4"/>
    <x v="28"/>
    <n v="191"/>
    <n v="990"/>
    <n v="17"/>
    <n v="210"/>
    <m/>
    <m/>
  </r>
  <r>
    <n v="2019"/>
    <x v="0"/>
    <x v="10"/>
    <x v="28"/>
    <m/>
    <m/>
    <m/>
    <m/>
    <m/>
    <m/>
  </r>
  <r>
    <n v="2019"/>
    <x v="0"/>
    <x v="0"/>
    <x v="29"/>
    <m/>
    <m/>
    <m/>
    <m/>
    <m/>
    <m/>
  </r>
  <r>
    <n v="2019"/>
    <x v="0"/>
    <x v="26"/>
    <x v="29"/>
    <m/>
    <m/>
    <m/>
    <m/>
    <m/>
    <m/>
  </r>
  <r>
    <n v="2019"/>
    <x v="0"/>
    <x v="1"/>
    <x v="29"/>
    <m/>
    <m/>
    <m/>
    <m/>
    <m/>
    <m/>
  </r>
  <r>
    <n v="2019"/>
    <x v="0"/>
    <x v="2"/>
    <x v="29"/>
    <m/>
    <m/>
    <m/>
    <m/>
    <m/>
    <m/>
  </r>
  <r>
    <n v="2019"/>
    <x v="0"/>
    <x v="11"/>
    <x v="29"/>
    <m/>
    <m/>
    <m/>
    <m/>
    <m/>
    <m/>
  </r>
  <r>
    <n v="2019"/>
    <x v="0"/>
    <x v="3"/>
    <x v="29"/>
    <m/>
    <m/>
    <m/>
    <m/>
    <m/>
    <m/>
  </r>
  <r>
    <n v="2019"/>
    <x v="0"/>
    <x v="13"/>
    <x v="29"/>
    <m/>
    <m/>
    <m/>
    <m/>
    <m/>
    <m/>
  </r>
  <r>
    <n v="2019"/>
    <x v="0"/>
    <x v="4"/>
    <x v="29"/>
    <n v="1406"/>
    <n v="2386"/>
    <n v="1809"/>
    <n v="4"/>
    <m/>
    <n v="5"/>
  </r>
  <r>
    <n v="2019"/>
    <x v="0"/>
    <x v="5"/>
    <x v="29"/>
    <m/>
    <m/>
    <m/>
    <m/>
    <m/>
    <m/>
  </r>
  <r>
    <n v="2019"/>
    <x v="0"/>
    <x v="6"/>
    <x v="29"/>
    <m/>
    <m/>
    <m/>
    <m/>
    <m/>
    <m/>
  </r>
  <r>
    <n v="2019"/>
    <x v="0"/>
    <x v="17"/>
    <x v="29"/>
    <m/>
    <m/>
    <m/>
    <m/>
    <m/>
    <m/>
  </r>
  <r>
    <n v="2019"/>
    <x v="0"/>
    <x v="20"/>
    <x v="29"/>
    <m/>
    <m/>
    <m/>
    <m/>
    <m/>
    <m/>
  </r>
  <r>
    <n v="2019"/>
    <x v="0"/>
    <x v="7"/>
    <x v="29"/>
    <m/>
    <m/>
    <m/>
    <m/>
    <m/>
    <m/>
  </r>
  <r>
    <n v="2019"/>
    <x v="0"/>
    <x v="22"/>
    <x v="29"/>
    <m/>
    <m/>
    <m/>
    <m/>
    <m/>
    <m/>
  </r>
  <r>
    <n v="2019"/>
    <x v="0"/>
    <x v="10"/>
    <x v="29"/>
    <n v="122759"/>
    <n v="172011"/>
    <n v="189633"/>
    <n v="79157"/>
    <n v="53059"/>
    <n v="20790"/>
  </r>
  <r>
    <n v="2019"/>
    <x v="0"/>
    <x v="7"/>
    <x v="30"/>
    <n v="871"/>
    <n v="951"/>
    <n v="36"/>
    <m/>
    <n v="2"/>
    <n v="15"/>
  </r>
  <r>
    <n v="2019"/>
    <x v="0"/>
    <x v="10"/>
    <x v="30"/>
    <n v="4747"/>
    <n v="13187"/>
    <n v="15833"/>
    <n v="4624"/>
    <n v="1178"/>
    <n v="114"/>
  </r>
  <r>
    <n v="2019"/>
    <x v="0"/>
    <x v="0"/>
    <x v="31"/>
    <n v="506791"/>
    <n v="822171"/>
    <n v="598505"/>
    <n v="182878"/>
    <n v="101553"/>
    <n v="42878"/>
  </r>
  <r>
    <n v="2019"/>
    <x v="0"/>
    <x v="1"/>
    <x v="31"/>
    <m/>
    <m/>
    <m/>
    <m/>
    <m/>
    <m/>
  </r>
  <r>
    <n v="2019"/>
    <x v="0"/>
    <x v="2"/>
    <x v="31"/>
    <m/>
    <m/>
    <m/>
    <m/>
    <m/>
    <m/>
  </r>
  <r>
    <n v="2019"/>
    <x v="0"/>
    <x v="11"/>
    <x v="31"/>
    <m/>
    <m/>
    <m/>
    <m/>
    <m/>
    <m/>
  </r>
  <r>
    <n v="2019"/>
    <x v="0"/>
    <x v="3"/>
    <x v="31"/>
    <m/>
    <m/>
    <m/>
    <m/>
    <m/>
    <m/>
  </r>
  <r>
    <n v="2019"/>
    <x v="0"/>
    <x v="12"/>
    <x v="31"/>
    <m/>
    <m/>
    <m/>
    <m/>
    <m/>
    <m/>
  </r>
  <r>
    <n v="2019"/>
    <x v="0"/>
    <x v="13"/>
    <x v="31"/>
    <m/>
    <m/>
    <m/>
    <m/>
    <m/>
    <m/>
  </r>
  <r>
    <n v="2019"/>
    <x v="0"/>
    <x v="4"/>
    <x v="31"/>
    <m/>
    <m/>
    <m/>
    <m/>
    <m/>
    <m/>
  </r>
  <r>
    <n v="2019"/>
    <x v="0"/>
    <x v="21"/>
    <x v="31"/>
    <m/>
    <m/>
    <m/>
    <m/>
    <m/>
    <m/>
  </r>
  <r>
    <n v="2019"/>
    <x v="0"/>
    <x v="14"/>
    <x v="31"/>
    <n v="2353"/>
    <n v="1335"/>
    <n v="196"/>
    <n v="36"/>
    <m/>
    <m/>
  </r>
  <r>
    <n v="2019"/>
    <x v="0"/>
    <x v="23"/>
    <x v="31"/>
    <n v="625"/>
    <n v="67"/>
    <n v="35"/>
    <n v="69"/>
    <n v="1"/>
    <m/>
  </r>
  <r>
    <n v="2019"/>
    <x v="0"/>
    <x v="5"/>
    <x v="31"/>
    <m/>
    <m/>
    <m/>
    <m/>
    <m/>
    <m/>
  </r>
  <r>
    <n v="2019"/>
    <x v="0"/>
    <x v="6"/>
    <x v="31"/>
    <m/>
    <m/>
    <m/>
    <m/>
    <m/>
    <m/>
  </r>
  <r>
    <n v="2019"/>
    <x v="0"/>
    <x v="15"/>
    <x v="31"/>
    <m/>
    <m/>
    <m/>
    <m/>
    <m/>
    <m/>
  </r>
  <r>
    <n v="2019"/>
    <x v="0"/>
    <x v="16"/>
    <x v="31"/>
    <m/>
    <m/>
    <m/>
    <m/>
    <m/>
    <m/>
  </r>
  <r>
    <n v="2019"/>
    <x v="0"/>
    <x v="17"/>
    <x v="31"/>
    <n v="1"/>
    <m/>
    <m/>
    <m/>
    <m/>
    <m/>
  </r>
  <r>
    <n v="2019"/>
    <x v="0"/>
    <x v="20"/>
    <x v="31"/>
    <m/>
    <m/>
    <m/>
    <m/>
    <m/>
    <m/>
  </r>
  <r>
    <n v="2019"/>
    <x v="0"/>
    <x v="18"/>
    <x v="31"/>
    <m/>
    <m/>
    <m/>
    <m/>
    <m/>
    <m/>
  </r>
  <r>
    <n v="2019"/>
    <x v="0"/>
    <x v="19"/>
    <x v="31"/>
    <m/>
    <m/>
    <m/>
    <m/>
    <m/>
    <m/>
  </r>
  <r>
    <n v="2019"/>
    <x v="0"/>
    <x v="7"/>
    <x v="31"/>
    <m/>
    <m/>
    <m/>
    <m/>
    <m/>
    <m/>
  </r>
  <r>
    <n v="2019"/>
    <x v="0"/>
    <x v="8"/>
    <x v="31"/>
    <m/>
    <m/>
    <m/>
    <m/>
    <m/>
    <m/>
  </r>
  <r>
    <n v="2019"/>
    <x v="0"/>
    <x v="22"/>
    <x v="31"/>
    <m/>
    <m/>
    <m/>
    <m/>
    <m/>
    <m/>
  </r>
  <r>
    <n v="2019"/>
    <x v="0"/>
    <x v="9"/>
    <x v="31"/>
    <m/>
    <m/>
    <m/>
    <m/>
    <m/>
    <m/>
  </r>
  <r>
    <n v="2019"/>
    <x v="0"/>
    <x v="10"/>
    <x v="31"/>
    <m/>
    <m/>
    <m/>
    <m/>
    <m/>
    <m/>
  </r>
  <r>
    <n v="2019"/>
    <x v="0"/>
    <x v="0"/>
    <x v="32"/>
    <m/>
    <m/>
    <m/>
    <n v="1"/>
    <m/>
    <m/>
  </r>
  <r>
    <n v="2019"/>
    <x v="0"/>
    <x v="5"/>
    <x v="32"/>
    <m/>
    <m/>
    <m/>
    <m/>
    <m/>
    <m/>
  </r>
  <r>
    <n v="2019"/>
    <x v="0"/>
    <x v="6"/>
    <x v="32"/>
    <m/>
    <m/>
    <m/>
    <m/>
    <m/>
    <m/>
  </r>
  <r>
    <n v="2019"/>
    <x v="0"/>
    <x v="16"/>
    <x v="32"/>
    <m/>
    <m/>
    <m/>
    <m/>
    <m/>
    <m/>
  </r>
  <r>
    <n v="2019"/>
    <x v="0"/>
    <x v="7"/>
    <x v="32"/>
    <m/>
    <m/>
    <m/>
    <m/>
    <m/>
    <m/>
  </r>
  <r>
    <n v="2019"/>
    <x v="0"/>
    <x v="22"/>
    <x v="32"/>
    <m/>
    <m/>
    <m/>
    <n v="1"/>
    <m/>
    <m/>
  </r>
  <r>
    <n v="2019"/>
    <x v="0"/>
    <x v="9"/>
    <x v="32"/>
    <m/>
    <m/>
    <m/>
    <m/>
    <m/>
    <m/>
  </r>
  <r>
    <n v="2019"/>
    <x v="0"/>
    <x v="10"/>
    <x v="32"/>
    <m/>
    <m/>
    <m/>
    <n v="1"/>
    <m/>
    <n v="1"/>
  </r>
  <r>
    <n v="2019"/>
    <x v="0"/>
    <x v="5"/>
    <x v="33"/>
    <m/>
    <m/>
    <m/>
    <m/>
    <m/>
    <m/>
  </r>
  <r>
    <n v="2019"/>
    <x v="0"/>
    <x v="6"/>
    <x v="33"/>
    <m/>
    <m/>
    <m/>
    <m/>
    <m/>
    <m/>
  </r>
  <r>
    <n v="2019"/>
    <x v="0"/>
    <x v="8"/>
    <x v="33"/>
    <m/>
    <m/>
    <m/>
    <m/>
    <m/>
    <m/>
  </r>
  <r>
    <n v="2019"/>
    <x v="0"/>
    <x v="0"/>
    <x v="34"/>
    <n v="4"/>
    <m/>
    <n v="283"/>
    <n v="28"/>
    <n v="195"/>
    <n v="1"/>
  </r>
  <r>
    <n v="2019"/>
    <x v="0"/>
    <x v="1"/>
    <x v="34"/>
    <m/>
    <m/>
    <m/>
    <m/>
    <m/>
    <m/>
  </r>
  <r>
    <n v="2019"/>
    <x v="0"/>
    <x v="2"/>
    <x v="34"/>
    <m/>
    <m/>
    <n v="3"/>
    <m/>
    <m/>
    <m/>
  </r>
  <r>
    <n v="2019"/>
    <x v="0"/>
    <x v="11"/>
    <x v="34"/>
    <m/>
    <m/>
    <m/>
    <m/>
    <m/>
    <m/>
  </r>
  <r>
    <n v="2019"/>
    <x v="0"/>
    <x v="3"/>
    <x v="34"/>
    <m/>
    <m/>
    <m/>
    <m/>
    <m/>
    <m/>
  </r>
  <r>
    <n v="2019"/>
    <x v="0"/>
    <x v="13"/>
    <x v="34"/>
    <m/>
    <m/>
    <m/>
    <m/>
    <m/>
    <m/>
  </r>
  <r>
    <n v="2019"/>
    <x v="0"/>
    <x v="4"/>
    <x v="34"/>
    <m/>
    <m/>
    <n v="2"/>
    <n v="1"/>
    <m/>
    <m/>
  </r>
  <r>
    <n v="2019"/>
    <x v="0"/>
    <x v="21"/>
    <x v="34"/>
    <m/>
    <m/>
    <m/>
    <m/>
    <m/>
    <m/>
  </r>
  <r>
    <n v="2019"/>
    <x v="0"/>
    <x v="23"/>
    <x v="34"/>
    <n v="4"/>
    <n v="5"/>
    <n v="102"/>
    <n v="3"/>
    <n v="2"/>
    <n v="3"/>
  </r>
  <r>
    <n v="2019"/>
    <x v="0"/>
    <x v="5"/>
    <x v="34"/>
    <n v="1"/>
    <n v="108"/>
    <n v="23"/>
    <n v="1"/>
    <n v="2"/>
    <n v="1"/>
  </r>
  <r>
    <n v="2019"/>
    <x v="0"/>
    <x v="6"/>
    <x v="34"/>
    <m/>
    <n v="1"/>
    <n v="6"/>
    <n v="1"/>
    <n v="6"/>
    <n v="98"/>
  </r>
  <r>
    <n v="2019"/>
    <x v="0"/>
    <x v="24"/>
    <x v="34"/>
    <m/>
    <m/>
    <m/>
    <m/>
    <m/>
    <m/>
  </r>
  <r>
    <n v="2019"/>
    <x v="0"/>
    <x v="16"/>
    <x v="34"/>
    <m/>
    <m/>
    <m/>
    <m/>
    <m/>
    <m/>
  </r>
  <r>
    <n v="2019"/>
    <x v="0"/>
    <x v="20"/>
    <x v="34"/>
    <n v="2"/>
    <m/>
    <n v="1"/>
    <n v="202"/>
    <n v="421"/>
    <m/>
  </r>
  <r>
    <n v="2019"/>
    <x v="0"/>
    <x v="19"/>
    <x v="34"/>
    <m/>
    <m/>
    <m/>
    <m/>
    <m/>
    <m/>
  </r>
  <r>
    <n v="2019"/>
    <x v="0"/>
    <x v="7"/>
    <x v="34"/>
    <m/>
    <m/>
    <m/>
    <m/>
    <m/>
    <m/>
  </r>
  <r>
    <n v="2019"/>
    <x v="0"/>
    <x v="8"/>
    <x v="34"/>
    <m/>
    <m/>
    <m/>
    <m/>
    <m/>
    <m/>
  </r>
  <r>
    <n v="2019"/>
    <x v="0"/>
    <x v="22"/>
    <x v="34"/>
    <m/>
    <n v="2"/>
    <m/>
    <n v="1"/>
    <m/>
    <m/>
  </r>
  <r>
    <n v="2019"/>
    <x v="0"/>
    <x v="9"/>
    <x v="34"/>
    <m/>
    <m/>
    <m/>
    <m/>
    <m/>
    <m/>
  </r>
  <r>
    <n v="2019"/>
    <x v="0"/>
    <x v="10"/>
    <x v="34"/>
    <n v="1425"/>
    <n v="3226"/>
    <n v="1722"/>
    <n v="3052"/>
    <n v="1561"/>
    <n v="498"/>
  </r>
  <r>
    <n v="2019"/>
    <x v="0"/>
    <x v="0"/>
    <x v="35"/>
    <m/>
    <m/>
    <m/>
    <m/>
    <m/>
    <m/>
  </r>
  <r>
    <n v="2019"/>
    <x v="0"/>
    <x v="1"/>
    <x v="35"/>
    <m/>
    <m/>
    <m/>
    <m/>
    <m/>
    <m/>
  </r>
  <r>
    <n v="2019"/>
    <x v="0"/>
    <x v="11"/>
    <x v="35"/>
    <m/>
    <m/>
    <m/>
    <m/>
    <m/>
    <m/>
  </r>
  <r>
    <n v="2019"/>
    <x v="0"/>
    <x v="23"/>
    <x v="35"/>
    <m/>
    <m/>
    <m/>
    <m/>
    <m/>
    <m/>
  </r>
  <r>
    <n v="2019"/>
    <x v="0"/>
    <x v="8"/>
    <x v="35"/>
    <m/>
    <m/>
    <m/>
    <m/>
    <m/>
    <m/>
  </r>
  <r>
    <n v="2019"/>
    <x v="0"/>
    <x v="0"/>
    <x v="36"/>
    <m/>
    <m/>
    <m/>
    <m/>
    <m/>
    <m/>
  </r>
  <r>
    <n v="2019"/>
    <x v="0"/>
    <x v="1"/>
    <x v="36"/>
    <m/>
    <m/>
    <m/>
    <m/>
    <m/>
    <m/>
  </r>
  <r>
    <n v="2019"/>
    <x v="0"/>
    <x v="2"/>
    <x v="36"/>
    <m/>
    <m/>
    <m/>
    <m/>
    <m/>
    <m/>
  </r>
  <r>
    <n v="2019"/>
    <x v="0"/>
    <x v="11"/>
    <x v="36"/>
    <m/>
    <m/>
    <m/>
    <m/>
    <m/>
    <m/>
  </r>
  <r>
    <n v="2019"/>
    <x v="0"/>
    <x v="3"/>
    <x v="36"/>
    <m/>
    <m/>
    <m/>
    <m/>
    <m/>
    <m/>
  </r>
  <r>
    <n v="2019"/>
    <x v="0"/>
    <x v="13"/>
    <x v="36"/>
    <m/>
    <m/>
    <m/>
    <m/>
    <m/>
    <m/>
  </r>
  <r>
    <n v="2019"/>
    <x v="0"/>
    <x v="4"/>
    <x v="36"/>
    <m/>
    <m/>
    <m/>
    <m/>
    <m/>
    <m/>
  </r>
  <r>
    <n v="2019"/>
    <x v="0"/>
    <x v="14"/>
    <x v="36"/>
    <m/>
    <m/>
    <m/>
    <m/>
    <m/>
    <m/>
  </r>
  <r>
    <n v="2019"/>
    <x v="0"/>
    <x v="5"/>
    <x v="36"/>
    <m/>
    <m/>
    <m/>
    <m/>
    <m/>
    <m/>
  </r>
  <r>
    <n v="2019"/>
    <x v="0"/>
    <x v="6"/>
    <x v="36"/>
    <m/>
    <m/>
    <m/>
    <m/>
    <m/>
    <m/>
  </r>
  <r>
    <n v="2019"/>
    <x v="0"/>
    <x v="15"/>
    <x v="36"/>
    <m/>
    <m/>
    <m/>
    <m/>
    <m/>
    <m/>
  </r>
  <r>
    <n v="2019"/>
    <x v="0"/>
    <x v="16"/>
    <x v="36"/>
    <m/>
    <m/>
    <m/>
    <m/>
    <m/>
    <m/>
  </r>
  <r>
    <n v="2019"/>
    <x v="0"/>
    <x v="17"/>
    <x v="36"/>
    <m/>
    <m/>
    <m/>
    <m/>
    <m/>
    <m/>
  </r>
  <r>
    <n v="2019"/>
    <x v="0"/>
    <x v="18"/>
    <x v="36"/>
    <m/>
    <m/>
    <m/>
    <m/>
    <m/>
    <m/>
  </r>
  <r>
    <n v="2019"/>
    <x v="0"/>
    <x v="7"/>
    <x v="36"/>
    <m/>
    <m/>
    <m/>
    <m/>
    <m/>
    <m/>
  </r>
  <r>
    <n v="2019"/>
    <x v="0"/>
    <x v="8"/>
    <x v="36"/>
    <m/>
    <m/>
    <m/>
    <m/>
    <m/>
    <m/>
  </r>
  <r>
    <n v="2019"/>
    <x v="0"/>
    <x v="22"/>
    <x v="36"/>
    <m/>
    <m/>
    <m/>
    <m/>
    <m/>
    <m/>
  </r>
  <r>
    <n v="2019"/>
    <x v="0"/>
    <x v="9"/>
    <x v="36"/>
    <m/>
    <m/>
    <m/>
    <m/>
    <m/>
    <m/>
  </r>
  <r>
    <n v="2019"/>
    <x v="0"/>
    <x v="10"/>
    <x v="36"/>
    <m/>
    <m/>
    <m/>
    <m/>
    <m/>
    <m/>
  </r>
  <r>
    <n v="2019"/>
    <x v="0"/>
    <x v="0"/>
    <x v="37"/>
    <m/>
    <m/>
    <m/>
    <m/>
    <m/>
    <m/>
  </r>
  <r>
    <n v="2019"/>
    <x v="0"/>
    <x v="1"/>
    <x v="37"/>
    <m/>
    <m/>
    <m/>
    <m/>
    <m/>
    <m/>
  </r>
  <r>
    <n v="2019"/>
    <x v="0"/>
    <x v="2"/>
    <x v="37"/>
    <m/>
    <m/>
    <m/>
    <m/>
    <m/>
    <m/>
  </r>
  <r>
    <n v="2019"/>
    <x v="0"/>
    <x v="5"/>
    <x v="37"/>
    <m/>
    <m/>
    <m/>
    <m/>
    <m/>
    <m/>
  </r>
  <r>
    <n v="2019"/>
    <x v="0"/>
    <x v="15"/>
    <x v="37"/>
    <m/>
    <m/>
    <m/>
    <m/>
    <m/>
    <m/>
  </r>
  <r>
    <n v="2019"/>
    <x v="0"/>
    <x v="17"/>
    <x v="37"/>
    <m/>
    <m/>
    <m/>
    <m/>
    <m/>
    <m/>
  </r>
  <r>
    <n v="2019"/>
    <x v="0"/>
    <x v="8"/>
    <x v="37"/>
    <m/>
    <m/>
    <m/>
    <m/>
    <m/>
    <m/>
  </r>
  <r>
    <n v="2019"/>
    <x v="0"/>
    <x v="9"/>
    <x v="37"/>
    <m/>
    <m/>
    <m/>
    <m/>
    <m/>
    <m/>
  </r>
  <r>
    <n v="2019"/>
    <x v="0"/>
    <x v="10"/>
    <x v="37"/>
    <m/>
    <m/>
    <m/>
    <m/>
    <m/>
    <m/>
  </r>
  <r>
    <n v="2019"/>
    <x v="0"/>
    <x v="0"/>
    <x v="38"/>
    <m/>
    <m/>
    <m/>
    <m/>
    <m/>
    <m/>
  </r>
  <r>
    <n v="2019"/>
    <x v="0"/>
    <x v="26"/>
    <x v="38"/>
    <m/>
    <m/>
    <m/>
    <m/>
    <m/>
    <m/>
  </r>
  <r>
    <n v="2019"/>
    <x v="0"/>
    <x v="1"/>
    <x v="38"/>
    <m/>
    <m/>
    <m/>
    <m/>
    <m/>
    <m/>
  </r>
  <r>
    <n v="2019"/>
    <x v="0"/>
    <x v="2"/>
    <x v="38"/>
    <m/>
    <m/>
    <m/>
    <m/>
    <m/>
    <m/>
  </r>
  <r>
    <n v="2019"/>
    <x v="0"/>
    <x v="11"/>
    <x v="38"/>
    <m/>
    <m/>
    <m/>
    <m/>
    <m/>
    <m/>
  </r>
  <r>
    <n v="2019"/>
    <x v="0"/>
    <x v="3"/>
    <x v="38"/>
    <m/>
    <m/>
    <m/>
    <m/>
    <m/>
    <m/>
  </r>
  <r>
    <n v="2019"/>
    <x v="0"/>
    <x v="12"/>
    <x v="38"/>
    <m/>
    <m/>
    <m/>
    <m/>
    <m/>
    <m/>
  </r>
  <r>
    <n v="2019"/>
    <x v="0"/>
    <x v="13"/>
    <x v="38"/>
    <m/>
    <m/>
    <m/>
    <m/>
    <m/>
    <m/>
  </r>
  <r>
    <n v="2019"/>
    <x v="0"/>
    <x v="4"/>
    <x v="38"/>
    <m/>
    <m/>
    <m/>
    <m/>
    <m/>
    <m/>
  </r>
  <r>
    <n v="2019"/>
    <x v="0"/>
    <x v="21"/>
    <x v="38"/>
    <m/>
    <m/>
    <m/>
    <m/>
    <m/>
    <m/>
  </r>
  <r>
    <n v="2019"/>
    <x v="0"/>
    <x v="23"/>
    <x v="38"/>
    <m/>
    <m/>
    <m/>
    <m/>
    <m/>
    <m/>
  </r>
  <r>
    <n v="2019"/>
    <x v="0"/>
    <x v="5"/>
    <x v="38"/>
    <m/>
    <m/>
    <m/>
    <m/>
    <m/>
    <m/>
  </r>
  <r>
    <n v="2019"/>
    <x v="0"/>
    <x v="6"/>
    <x v="38"/>
    <m/>
    <m/>
    <m/>
    <m/>
    <m/>
    <m/>
  </r>
  <r>
    <n v="2019"/>
    <x v="0"/>
    <x v="15"/>
    <x v="38"/>
    <m/>
    <m/>
    <m/>
    <m/>
    <m/>
    <m/>
  </r>
  <r>
    <n v="2019"/>
    <x v="0"/>
    <x v="24"/>
    <x v="38"/>
    <m/>
    <m/>
    <m/>
    <m/>
    <m/>
    <m/>
  </r>
  <r>
    <n v="2019"/>
    <x v="0"/>
    <x v="16"/>
    <x v="38"/>
    <m/>
    <m/>
    <m/>
    <m/>
    <m/>
    <m/>
  </r>
  <r>
    <n v="2019"/>
    <x v="0"/>
    <x v="17"/>
    <x v="38"/>
    <m/>
    <m/>
    <m/>
    <m/>
    <m/>
    <m/>
  </r>
  <r>
    <n v="2019"/>
    <x v="0"/>
    <x v="20"/>
    <x v="38"/>
    <m/>
    <m/>
    <m/>
    <m/>
    <m/>
    <m/>
  </r>
  <r>
    <n v="2019"/>
    <x v="0"/>
    <x v="18"/>
    <x v="38"/>
    <m/>
    <m/>
    <m/>
    <m/>
    <m/>
    <m/>
  </r>
  <r>
    <n v="2019"/>
    <x v="0"/>
    <x v="25"/>
    <x v="38"/>
    <m/>
    <m/>
    <m/>
    <m/>
    <m/>
    <m/>
  </r>
  <r>
    <n v="2019"/>
    <x v="0"/>
    <x v="19"/>
    <x v="38"/>
    <m/>
    <m/>
    <m/>
    <m/>
    <m/>
    <m/>
  </r>
  <r>
    <n v="2019"/>
    <x v="0"/>
    <x v="7"/>
    <x v="38"/>
    <m/>
    <m/>
    <m/>
    <m/>
    <m/>
    <m/>
  </r>
  <r>
    <n v="2019"/>
    <x v="0"/>
    <x v="8"/>
    <x v="38"/>
    <m/>
    <m/>
    <m/>
    <m/>
    <m/>
    <m/>
  </r>
  <r>
    <n v="2019"/>
    <x v="0"/>
    <x v="22"/>
    <x v="38"/>
    <m/>
    <m/>
    <m/>
    <m/>
    <m/>
    <m/>
  </r>
  <r>
    <n v="2019"/>
    <x v="0"/>
    <x v="9"/>
    <x v="38"/>
    <m/>
    <m/>
    <m/>
    <m/>
    <m/>
    <m/>
  </r>
  <r>
    <n v="2019"/>
    <x v="0"/>
    <x v="10"/>
    <x v="38"/>
    <m/>
    <m/>
    <m/>
    <m/>
    <m/>
    <m/>
  </r>
  <r>
    <n v="2019"/>
    <x v="0"/>
    <x v="0"/>
    <x v="39"/>
    <m/>
    <m/>
    <m/>
    <m/>
    <m/>
    <m/>
  </r>
  <r>
    <n v="2019"/>
    <x v="0"/>
    <x v="1"/>
    <x v="39"/>
    <m/>
    <m/>
    <m/>
    <m/>
    <m/>
    <m/>
  </r>
  <r>
    <n v="2019"/>
    <x v="0"/>
    <x v="2"/>
    <x v="39"/>
    <m/>
    <m/>
    <m/>
    <m/>
    <m/>
    <m/>
  </r>
  <r>
    <n v="2019"/>
    <x v="0"/>
    <x v="11"/>
    <x v="39"/>
    <m/>
    <m/>
    <m/>
    <m/>
    <m/>
    <m/>
  </r>
  <r>
    <n v="2019"/>
    <x v="0"/>
    <x v="3"/>
    <x v="39"/>
    <m/>
    <m/>
    <m/>
    <m/>
    <m/>
    <m/>
  </r>
  <r>
    <n v="2019"/>
    <x v="0"/>
    <x v="12"/>
    <x v="39"/>
    <m/>
    <m/>
    <m/>
    <m/>
    <m/>
    <m/>
  </r>
  <r>
    <n v="2019"/>
    <x v="0"/>
    <x v="13"/>
    <x v="39"/>
    <m/>
    <m/>
    <m/>
    <m/>
    <m/>
    <m/>
  </r>
  <r>
    <n v="2019"/>
    <x v="0"/>
    <x v="4"/>
    <x v="39"/>
    <m/>
    <m/>
    <m/>
    <m/>
    <m/>
    <m/>
  </r>
  <r>
    <n v="2019"/>
    <x v="0"/>
    <x v="21"/>
    <x v="39"/>
    <m/>
    <m/>
    <m/>
    <m/>
    <m/>
    <m/>
  </r>
  <r>
    <n v="2019"/>
    <x v="0"/>
    <x v="23"/>
    <x v="39"/>
    <m/>
    <m/>
    <m/>
    <m/>
    <m/>
    <m/>
  </r>
  <r>
    <n v="2019"/>
    <x v="0"/>
    <x v="5"/>
    <x v="39"/>
    <m/>
    <m/>
    <m/>
    <m/>
    <m/>
    <m/>
  </r>
  <r>
    <n v="2019"/>
    <x v="0"/>
    <x v="6"/>
    <x v="39"/>
    <m/>
    <m/>
    <m/>
    <m/>
    <m/>
    <m/>
  </r>
  <r>
    <n v="2019"/>
    <x v="0"/>
    <x v="15"/>
    <x v="39"/>
    <m/>
    <m/>
    <m/>
    <m/>
    <m/>
    <m/>
  </r>
  <r>
    <n v="2019"/>
    <x v="0"/>
    <x v="16"/>
    <x v="39"/>
    <m/>
    <m/>
    <m/>
    <m/>
    <m/>
    <m/>
  </r>
  <r>
    <n v="2019"/>
    <x v="0"/>
    <x v="17"/>
    <x v="39"/>
    <m/>
    <m/>
    <m/>
    <m/>
    <m/>
    <m/>
  </r>
  <r>
    <n v="2019"/>
    <x v="0"/>
    <x v="18"/>
    <x v="39"/>
    <m/>
    <m/>
    <m/>
    <m/>
    <m/>
    <m/>
  </r>
  <r>
    <n v="2019"/>
    <x v="0"/>
    <x v="7"/>
    <x v="39"/>
    <m/>
    <m/>
    <m/>
    <m/>
    <m/>
    <m/>
  </r>
  <r>
    <n v="2019"/>
    <x v="0"/>
    <x v="8"/>
    <x v="39"/>
    <m/>
    <m/>
    <m/>
    <m/>
    <m/>
    <m/>
  </r>
  <r>
    <n v="2019"/>
    <x v="0"/>
    <x v="9"/>
    <x v="39"/>
    <m/>
    <m/>
    <m/>
    <m/>
    <m/>
    <m/>
  </r>
  <r>
    <n v="2019"/>
    <x v="0"/>
    <x v="10"/>
    <x v="39"/>
    <m/>
    <m/>
    <m/>
    <m/>
    <m/>
    <m/>
  </r>
  <r>
    <n v="2019"/>
    <x v="0"/>
    <x v="1"/>
    <x v="40"/>
    <m/>
    <m/>
    <m/>
    <m/>
    <m/>
    <m/>
  </r>
  <r>
    <n v="2019"/>
    <x v="0"/>
    <x v="2"/>
    <x v="40"/>
    <m/>
    <m/>
    <m/>
    <m/>
    <m/>
    <m/>
  </r>
  <r>
    <n v="2019"/>
    <x v="0"/>
    <x v="13"/>
    <x v="40"/>
    <m/>
    <m/>
    <m/>
    <m/>
    <m/>
    <m/>
  </r>
  <r>
    <n v="2019"/>
    <x v="0"/>
    <x v="21"/>
    <x v="40"/>
    <m/>
    <m/>
    <m/>
    <m/>
    <m/>
    <m/>
  </r>
  <r>
    <n v="2019"/>
    <x v="0"/>
    <x v="5"/>
    <x v="40"/>
    <m/>
    <m/>
    <m/>
    <m/>
    <m/>
    <m/>
  </r>
  <r>
    <n v="2019"/>
    <x v="0"/>
    <x v="6"/>
    <x v="40"/>
    <m/>
    <m/>
    <m/>
    <m/>
    <m/>
    <m/>
  </r>
  <r>
    <n v="2019"/>
    <x v="0"/>
    <x v="24"/>
    <x v="40"/>
    <m/>
    <m/>
    <m/>
    <m/>
    <m/>
    <m/>
  </r>
  <r>
    <n v="2019"/>
    <x v="0"/>
    <x v="16"/>
    <x v="40"/>
    <m/>
    <m/>
    <m/>
    <m/>
    <m/>
    <m/>
  </r>
  <r>
    <n v="2019"/>
    <x v="0"/>
    <x v="18"/>
    <x v="40"/>
    <m/>
    <m/>
    <m/>
    <m/>
    <m/>
    <m/>
  </r>
  <r>
    <n v="2019"/>
    <x v="0"/>
    <x v="8"/>
    <x v="40"/>
    <m/>
    <n v="2"/>
    <m/>
    <n v="528"/>
    <n v="1012"/>
    <n v="1268"/>
  </r>
  <r>
    <n v="2019"/>
    <x v="0"/>
    <x v="10"/>
    <x v="40"/>
    <m/>
    <m/>
    <m/>
    <m/>
    <m/>
    <m/>
  </r>
  <r>
    <n v="2019"/>
    <x v="0"/>
    <x v="23"/>
    <x v="41"/>
    <m/>
    <m/>
    <m/>
    <m/>
    <m/>
    <m/>
  </r>
  <r>
    <n v="2019"/>
    <x v="0"/>
    <x v="0"/>
    <x v="42"/>
    <m/>
    <m/>
    <m/>
    <m/>
    <m/>
    <m/>
  </r>
  <r>
    <n v="2019"/>
    <x v="0"/>
    <x v="1"/>
    <x v="42"/>
    <m/>
    <m/>
    <m/>
    <m/>
    <m/>
    <m/>
  </r>
  <r>
    <n v="2019"/>
    <x v="0"/>
    <x v="2"/>
    <x v="42"/>
    <m/>
    <m/>
    <m/>
    <m/>
    <m/>
    <m/>
  </r>
  <r>
    <n v="2019"/>
    <x v="0"/>
    <x v="3"/>
    <x v="42"/>
    <m/>
    <m/>
    <m/>
    <m/>
    <m/>
    <m/>
  </r>
  <r>
    <n v="2019"/>
    <x v="0"/>
    <x v="21"/>
    <x v="42"/>
    <m/>
    <m/>
    <m/>
    <m/>
    <m/>
    <m/>
  </r>
  <r>
    <n v="2019"/>
    <x v="0"/>
    <x v="23"/>
    <x v="42"/>
    <m/>
    <m/>
    <m/>
    <m/>
    <m/>
    <m/>
  </r>
  <r>
    <n v="2019"/>
    <x v="0"/>
    <x v="5"/>
    <x v="42"/>
    <m/>
    <m/>
    <m/>
    <m/>
    <m/>
    <m/>
  </r>
  <r>
    <n v="2019"/>
    <x v="0"/>
    <x v="6"/>
    <x v="42"/>
    <m/>
    <m/>
    <m/>
    <m/>
    <m/>
    <m/>
  </r>
  <r>
    <n v="2019"/>
    <x v="0"/>
    <x v="16"/>
    <x v="42"/>
    <m/>
    <m/>
    <m/>
    <m/>
    <m/>
    <m/>
  </r>
  <r>
    <n v="2019"/>
    <x v="0"/>
    <x v="17"/>
    <x v="42"/>
    <m/>
    <m/>
    <m/>
    <m/>
    <m/>
    <m/>
  </r>
  <r>
    <n v="2019"/>
    <x v="0"/>
    <x v="19"/>
    <x v="42"/>
    <m/>
    <m/>
    <m/>
    <m/>
    <m/>
    <m/>
  </r>
  <r>
    <n v="2019"/>
    <x v="0"/>
    <x v="7"/>
    <x v="42"/>
    <m/>
    <m/>
    <m/>
    <m/>
    <m/>
    <m/>
  </r>
  <r>
    <n v="2019"/>
    <x v="0"/>
    <x v="8"/>
    <x v="42"/>
    <m/>
    <m/>
    <m/>
    <m/>
    <m/>
    <m/>
  </r>
  <r>
    <n v="2019"/>
    <x v="0"/>
    <x v="22"/>
    <x v="42"/>
    <m/>
    <m/>
    <m/>
    <m/>
    <m/>
    <m/>
  </r>
  <r>
    <n v="2019"/>
    <x v="0"/>
    <x v="9"/>
    <x v="42"/>
    <m/>
    <m/>
    <m/>
    <m/>
    <m/>
    <m/>
  </r>
  <r>
    <n v="2019"/>
    <x v="0"/>
    <x v="10"/>
    <x v="42"/>
    <m/>
    <m/>
    <m/>
    <m/>
    <m/>
    <m/>
  </r>
  <r>
    <n v="2019"/>
    <x v="0"/>
    <x v="0"/>
    <x v="43"/>
    <n v="1"/>
    <m/>
    <n v="163"/>
    <n v="607"/>
    <n v="1258"/>
    <n v="1139"/>
  </r>
  <r>
    <n v="2019"/>
    <x v="0"/>
    <x v="26"/>
    <x v="43"/>
    <m/>
    <m/>
    <m/>
    <m/>
    <m/>
    <m/>
  </r>
  <r>
    <n v="2019"/>
    <x v="0"/>
    <x v="1"/>
    <x v="43"/>
    <n v="3"/>
    <n v="87"/>
    <n v="1664"/>
    <n v="1905"/>
    <n v="1290"/>
    <n v="1432"/>
  </r>
  <r>
    <n v="2019"/>
    <x v="0"/>
    <x v="2"/>
    <x v="43"/>
    <m/>
    <m/>
    <m/>
    <n v="2"/>
    <m/>
    <m/>
  </r>
  <r>
    <n v="2019"/>
    <x v="0"/>
    <x v="11"/>
    <x v="43"/>
    <m/>
    <m/>
    <n v="66"/>
    <n v="17"/>
    <n v="34"/>
    <m/>
  </r>
  <r>
    <n v="2019"/>
    <x v="0"/>
    <x v="3"/>
    <x v="43"/>
    <m/>
    <m/>
    <m/>
    <m/>
    <m/>
    <m/>
  </r>
  <r>
    <n v="2019"/>
    <x v="0"/>
    <x v="12"/>
    <x v="43"/>
    <m/>
    <m/>
    <m/>
    <m/>
    <m/>
    <m/>
  </r>
  <r>
    <n v="2019"/>
    <x v="0"/>
    <x v="13"/>
    <x v="43"/>
    <n v="1"/>
    <m/>
    <m/>
    <m/>
    <m/>
    <m/>
  </r>
  <r>
    <n v="2019"/>
    <x v="0"/>
    <x v="4"/>
    <x v="43"/>
    <m/>
    <m/>
    <n v="2"/>
    <m/>
    <m/>
    <m/>
  </r>
  <r>
    <n v="2019"/>
    <x v="0"/>
    <x v="21"/>
    <x v="43"/>
    <m/>
    <m/>
    <m/>
    <m/>
    <n v="1"/>
    <m/>
  </r>
  <r>
    <n v="2019"/>
    <x v="0"/>
    <x v="23"/>
    <x v="43"/>
    <m/>
    <m/>
    <m/>
    <n v="1"/>
    <m/>
    <m/>
  </r>
  <r>
    <n v="2019"/>
    <x v="0"/>
    <x v="5"/>
    <x v="43"/>
    <m/>
    <m/>
    <m/>
    <n v="8"/>
    <m/>
    <m/>
  </r>
  <r>
    <n v="2019"/>
    <x v="0"/>
    <x v="6"/>
    <x v="43"/>
    <m/>
    <m/>
    <n v="621"/>
    <n v="388"/>
    <n v="420"/>
    <n v="1"/>
  </r>
  <r>
    <n v="2019"/>
    <x v="0"/>
    <x v="15"/>
    <x v="43"/>
    <m/>
    <n v="1"/>
    <m/>
    <m/>
    <m/>
    <m/>
  </r>
  <r>
    <n v="2019"/>
    <x v="0"/>
    <x v="24"/>
    <x v="43"/>
    <m/>
    <m/>
    <m/>
    <m/>
    <m/>
    <m/>
  </r>
  <r>
    <n v="2019"/>
    <x v="0"/>
    <x v="16"/>
    <x v="43"/>
    <m/>
    <m/>
    <m/>
    <m/>
    <n v="17"/>
    <n v="28"/>
  </r>
  <r>
    <n v="2019"/>
    <x v="0"/>
    <x v="17"/>
    <x v="43"/>
    <m/>
    <m/>
    <m/>
    <m/>
    <m/>
    <m/>
  </r>
  <r>
    <n v="2019"/>
    <x v="0"/>
    <x v="20"/>
    <x v="43"/>
    <m/>
    <n v="1"/>
    <m/>
    <m/>
    <m/>
    <m/>
  </r>
  <r>
    <n v="2019"/>
    <x v="0"/>
    <x v="18"/>
    <x v="43"/>
    <m/>
    <m/>
    <n v="141"/>
    <n v="47"/>
    <n v="72"/>
    <m/>
  </r>
  <r>
    <n v="2019"/>
    <x v="0"/>
    <x v="25"/>
    <x v="43"/>
    <m/>
    <m/>
    <m/>
    <m/>
    <m/>
    <m/>
  </r>
  <r>
    <n v="2019"/>
    <x v="0"/>
    <x v="19"/>
    <x v="43"/>
    <n v="1"/>
    <m/>
    <m/>
    <m/>
    <m/>
    <m/>
  </r>
  <r>
    <n v="2019"/>
    <x v="0"/>
    <x v="7"/>
    <x v="43"/>
    <m/>
    <n v="1"/>
    <m/>
    <m/>
    <n v="32"/>
    <n v="222"/>
  </r>
  <r>
    <n v="2019"/>
    <x v="0"/>
    <x v="8"/>
    <x v="43"/>
    <n v="1"/>
    <n v="1"/>
    <n v="1507"/>
    <n v="2989"/>
    <n v="555"/>
    <n v="456"/>
  </r>
  <r>
    <n v="2019"/>
    <x v="0"/>
    <x v="22"/>
    <x v="43"/>
    <m/>
    <m/>
    <m/>
    <m/>
    <m/>
    <m/>
  </r>
  <r>
    <n v="2019"/>
    <x v="0"/>
    <x v="9"/>
    <x v="43"/>
    <m/>
    <m/>
    <m/>
    <m/>
    <m/>
    <m/>
  </r>
  <r>
    <n v="2019"/>
    <x v="0"/>
    <x v="10"/>
    <x v="43"/>
    <n v="2"/>
    <n v="413"/>
    <n v="291"/>
    <n v="41"/>
    <n v="386"/>
    <n v="66"/>
  </r>
  <r>
    <n v="2019"/>
    <x v="1"/>
    <x v="0"/>
    <x v="0"/>
    <m/>
    <m/>
    <m/>
    <m/>
    <m/>
    <m/>
  </r>
  <r>
    <n v="2019"/>
    <x v="1"/>
    <x v="1"/>
    <x v="0"/>
    <m/>
    <m/>
    <m/>
    <m/>
    <m/>
    <m/>
  </r>
  <r>
    <n v="2019"/>
    <x v="1"/>
    <x v="2"/>
    <x v="0"/>
    <m/>
    <m/>
    <m/>
    <m/>
    <m/>
    <m/>
  </r>
  <r>
    <n v="2019"/>
    <x v="1"/>
    <x v="3"/>
    <x v="0"/>
    <m/>
    <m/>
    <m/>
    <m/>
    <m/>
    <m/>
  </r>
  <r>
    <n v="2019"/>
    <x v="1"/>
    <x v="4"/>
    <x v="0"/>
    <m/>
    <m/>
    <m/>
    <m/>
    <m/>
    <m/>
  </r>
  <r>
    <n v="2019"/>
    <x v="1"/>
    <x v="7"/>
    <x v="0"/>
    <m/>
    <m/>
    <m/>
    <m/>
    <m/>
    <m/>
  </r>
  <r>
    <n v="2019"/>
    <x v="1"/>
    <x v="9"/>
    <x v="0"/>
    <m/>
    <m/>
    <m/>
    <m/>
    <m/>
    <m/>
  </r>
  <r>
    <n v="2019"/>
    <x v="1"/>
    <x v="10"/>
    <x v="0"/>
    <m/>
    <m/>
    <m/>
    <m/>
    <m/>
    <m/>
  </r>
  <r>
    <n v="2019"/>
    <x v="1"/>
    <x v="0"/>
    <x v="1"/>
    <m/>
    <m/>
    <m/>
    <m/>
    <m/>
    <m/>
  </r>
  <r>
    <n v="2019"/>
    <x v="1"/>
    <x v="1"/>
    <x v="1"/>
    <m/>
    <m/>
    <m/>
    <m/>
    <m/>
    <m/>
  </r>
  <r>
    <n v="2019"/>
    <x v="1"/>
    <x v="2"/>
    <x v="1"/>
    <m/>
    <m/>
    <m/>
    <m/>
    <m/>
    <m/>
  </r>
  <r>
    <n v="2019"/>
    <x v="1"/>
    <x v="11"/>
    <x v="1"/>
    <m/>
    <m/>
    <m/>
    <m/>
    <m/>
    <m/>
  </r>
  <r>
    <n v="2019"/>
    <x v="1"/>
    <x v="3"/>
    <x v="1"/>
    <m/>
    <m/>
    <m/>
    <m/>
    <m/>
    <m/>
  </r>
  <r>
    <n v="2019"/>
    <x v="1"/>
    <x v="12"/>
    <x v="1"/>
    <m/>
    <m/>
    <m/>
    <m/>
    <m/>
    <m/>
  </r>
  <r>
    <n v="2019"/>
    <x v="1"/>
    <x v="13"/>
    <x v="1"/>
    <m/>
    <m/>
    <m/>
    <m/>
    <m/>
    <m/>
  </r>
  <r>
    <n v="2019"/>
    <x v="1"/>
    <x v="4"/>
    <x v="1"/>
    <m/>
    <m/>
    <m/>
    <m/>
    <m/>
    <m/>
  </r>
  <r>
    <n v="2019"/>
    <x v="1"/>
    <x v="14"/>
    <x v="1"/>
    <n v="7"/>
    <n v="1"/>
    <m/>
    <m/>
    <m/>
    <m/>
  </r>
  <r>
    <n v="2019"/>
    <x v="1"/>
    <x v="5"/>
    <x v="1"/>
    <m/>
    <m/>
    <m/>
    <m/>
    <m/>
    <m/>
  </r>
  <r>
    <n v="2019"/>
    <x v="1"/>
    <x v="6"/>
    <x v="1"/>
    <m/>
    <m/>
    <m/>
    <m/>
    <m/>
    <m/>
  </r>
  <r>
    <n v="2019"/>
    <x v="1"/>
    <x v="15"/>
    <x v="1"/>
    <m/>
    <m/>
    <m/>
    <m/>
    <m/>
    <m/>
  </r>
  <r>
    <n v="2019"/>
    <x v="1"/>
    <x v="16"/>
    <x v="1"/>
    <m/>
    <m/>
    <m/>
    <m/>
    <m/>
    <m/>
  </r>
  <r>
    <n v="2019"/>
    <x v="1"/>
    <x v="17"/>
    <x v="1"/>
    <m/>
    <m/>
    <m/>
    <m/>
    <m/>
    <m/>
  </r>
  <r>
    <n v="2019"/>
    <x v="1"/>
    <x v="18"/>
    <x v="1"/>
    <m/>
    <m/>
    <m/>
    <m/>
    <m/>
    <m/>
  </r>
  <r>
    <n v="2019"/>
    <x v="1"/>
    <x v="19"/>
    <x v="1"/>
    <m/>
    <m/>
    <m/>
    <m/>
    <m/>
    <m/>
  </r>
  <r>
    <n v="2019"/>
    <x v="1"/>
    <x v="7"/>
    <x v="1"/>
    <m/>
    <m/>
    <m/>
    <m/>
    <m/>
    <m/>
  </r>
  <r>
    <n v="2019"/>
    <x v="1"/>
    <x v="8"/>
    <x v="1"/>
    <m/>
    <m/>
    <m/>
    <m/>
    <m/>
    <m/>
  </r>
  <r>
    <n v="2019"/>
    <x v="1"/>
    <x v="9"/>
    <x v="1"/>
    <m/>
    <m/>
    <m/>
    <m/>
    <m/>
    <m/>
  </r>
  <r>
    <n v="2019"/>
    <x v="1"/>
    <x v="10"/>
    <x v="1"/>
    <n v="128314"/>
    <n v="235470"/>
    <n v="88943"/>
    <n v="22267"/>
    <n v="7462"/>
    <n v="398"/>
  </r>
  <r>
    <n v="2019"/>
    <x v="1"/>
    <x v="5"/>
    <x v="2"/>
    <n v="395"/>
    <n v="2082"/>
    <n v="159"/>
    <n v="222"/>
    <n v="33"/>
    <n v="28"/>
  </r>
  <r>
    <n v="2019"/>
    <x v="1"/>
    <x v="9"/>
    <x v="2"/>
    <n v="127937"/>
    <n v="221647"/>
    <n v="74384"/>
    <n v="24589"/>
    <n v="5595"/>
    <n v="911"/>
  </r>
  <r>
    <n v="2019"/>
    <x v="1"/>
    <x v="0"/>
    <x v="3"/>
    <n v="166"/>
    <n v="471"/>
    <n v="6"/>
    <m/>
    <m/>
    <m/>
  </r>
  <r>
    <n v="2019"/>
    <x v="1"/>
    <x v="3"/>
    <x v="3"/>
    <n v="64881"/>
    <n v="116275"/>
    <n v="83124"/>
    <n v="22749"/>
    <n v="7575"/>
    <n v="11426"/>
  </r>
  <r>
    <n v="2019"/>
    <x v="1"/>
    <x v="14"/>
    <x v="3"/>
    <n v="58"/>
    <n v="6"/>
    <m/>
    <m/>
    <m/>
    <m/>
  </r>
  <r>
    <n v="2019"/>
    <x v="1"/>
    <x v="7"/>
    <x v="3"/>
    <n v="26073"/>
    <n v="56957"/>
    <n v="50887"/>
    <n v="10725"/>
    <n v="431"/>
    <n v="129"/>
  </r>
  <r>
    <n v="2019"/>
    <x v="1"/>
    <x v="9"/>
    <x v="3"/>
    <n v="237"/>
    <n v="239"/>
    <n v="58"/>
    <n v="10"/>
    <m/>
    <m/>
  </r>
  <r>
    <n v="2019"/>
    <x v="1"/>
    <x v="20"/>
    <x v="4"/>
    <n v="249951"/>
    <n v="112689"/>
    <n v="39734"/>
    <n v="13325"/>
    <n v="3304"/>
    <n v="25"/>
  </r>
  <r>
    <n v="2019"/>
    <x v="1"/>
    <x v="2"/>
    <x v="5"/>
    <n v="2567"/>
    <n v="736"/>
    <n v="13"/>
    <n v="10"/>
    <m/>
    <m/>
  </r>
  <r>
    <n v="2019"/>
    <x v="1"/>
    <x v="21"/>
    <x v="5"/>
    <n v="29851"/>
    <n v="14888"/>
    <n v="2513"/>
    <n v="352"/>
    <m/>
    <m/>
  </r>
  <r>
    <n v="2019"/>
    <x v="1"/>
    <x v="18"/>
    <x v="5"/>
    <n v="127889"/>
    <n v="196029"/>
    <n v="64041"/>
    <n v="23812"/>
    <n v="4315"/>
    <n v="620"/>
  </r>
  <r>
    <n v="2019"/>
    <x v="1"/>
    <x v="11"/>
    <x v="6"/>
    <n v="396"/>
    <n v="2851"/>
    <n v="49"/>
    <n v="15"/>
    <n v="8"/>
    <m/>
  </r>
  <r>
    <n v="2019"/>
    <x v="1"/>
    <x v="5"/>
    <x v="6"/>
    <n v="101700"/>
    <n v="497064"/>
    <n v="263217"/>
    <n v="61579"/>
    <n v="9688"/>
    <n v="7963"/>
  </r>
  <r>
    <n v="2019"/>
    <x v="1"/>
    <x v="6"/>
    <x v="6"/>
    <n v="161064"/>
    <n v="732985"/>
    <n v="751912"/>
    <n v="304077"/>
    <n v="100911"/>
    <n v="81013"/>
  </r>
  <r>
    <n v="2019"/>
    <x v="1"/>
    <x v="17"/>
    <x v="6"/>
    <n v="36"/>
    <n v="414"/>
    <m/>
    <m/>
    <m/>
    <m/>
  </r>
  <r>
    <n v="2019"/>
    <x v="1"/>
    <x v="9"/>
    <x v="6"/>
    <n v="606"/>
    <n v="4166"/>
    <n v="5449"/>
    <n v="8"/>
    <m/>
    <m/>
  </r>
  <r>
    <n v="2019"/>
    <x v="1"/>
    <x v="1"/>
    <x v="7"/>
    <m/>
    <m/>
    <m/>
    <m/>
    <m/>
    <m/>
  </r>
  <r>
    <n v="2019"/>
    <x v="1"/>
    <x v="2"/>
    <x v="7"/>
    <m/>
    <m/>
    <m/>
    <m/>
    <m/>
    <m/>
  </r>
  <r>
    <n v="2019"/>
    <x v="1"/>
    <x v="4"/>
    <x v="7"/>
    <n v="256551"/>
    <n v="70700"/>
    <n v="28072"/>
    <n v="15376"/>
    <n v="3587"/>
    <n v="674"/>
  </r>
  <r>
    <n v="2019"/>
    <x v="1"/>
    <x v="7"/>
    <x v="7"/>
    <m/>
    <m/>
    <m/>
    <m/>
    <m/>
    <m/>
  </r>
  <r>
    <n v="2019"/>
    <x v="1"/>
    <x v="10"/>
    <x v="7"/>
    <m/>
    <m/>
    <m/>
    <m/>
    <m/>
    <m/>
  </r>
  <r>
    <n v="2019"/>
    <x v="1"/>
    <x v="10"/>
    <x v="8"/>
    <n v="4254"/>
    <n v="27123"/>
    <n v="18489"/>
    <n v="4183"/>
    <n v="3674"/>
    <n v="95"/>
  </r>
  <r>
    <n v="2019"/>
    <x v="1"/>
    <x v="1"/>
    <x v="9"/>
    <m/>
    <m/>
    <m/>
    <m/>
    <m/>
    <m/>
  </r>
  <r>
    <n v="2019"/>
    <x v="1"/>
    <x v="2"/>
    <x v="9"/>
    <m/>
    <m/>
    <m/>
    <m/>
    <m/>
    <m/>
  </r>
  <r>
    <n v="2019"/>
    <x v="1"/>
    <x v="21"/>
    <x v="9"/>
    <m/>
    <m/>
    <m/>
    <m/>
    <m/>
    <m/>
  </r>
  <r>
    <n v="2019"/>
    <x v="1"/>
    <x v="5"/>
    <x v="9"/>
    <m/>
    <m/>
    <m/>
    <m/>
    <m/>
    <m/>
  </r>
  <r>
    <n v="2019"/>
    <x v="1"/>
    <x v="6"/>
    <x v="9"/>
    <m/>
    <m/>
    <m/>
    <m/>
    <m/>
    <m/>
  </r>
  <r>
    <n v="2019"/>
    <x v="1"/>
    <x v="16"/>
    <x v="9"/>
    <m/>
    <m/>
    <m/>
    <m/>
    <m/>
    <m/>
  </r>
  <r>
    <n v="2019"/>
    <x v="1"/>
    <x v="22"/>
    <x v="9"/>
    <m/>
    <m/>
    <m/>
    <m/>
    <m/>
    <m/>
  </r>
  <r>
    <n v="2019"/>
    <x v="1"/>
    <x v="10"/>
    <x v="9"/>
    <m/>
    <m/>
    <m/>
    <m/>
    <m/>
    <m/>
  </r>
  <r>
    <n v="2019"/>
    <x v="1"/>
    <x v="0"/>
    <x v="10"/>
    <m/>
    <m/>
    <m/>
    <m/>
    <m/>
    <m/>
  </r>
  <r>
    <n v="2019"/>
    <x v="1"/>
    <x v="1"/>
    <x v="10"/>
    <m/>
    <m/>
    <m/>
    <m/>
    <m/>
    <m/>
  </r>
  <r>
    <n v="2019"/>
    <x v="1"/>
    <x v="2"/>
    <x v="10"/>
    <m/>
    <m/>
    <m/>
    <m/>
    <m/>
    <m/>
  </r>
  <r>
    <n v="2019"/>
    <x v="1"/>
    <x v="11"/>
    <x v="10"/>
    <m/>
    <m/>
    <m/>
    <m/>
    <m/>
    <m/>
  </r>
  <r>
    <n v="2019"/>
    <x v="1"/>
    <x v="3"/>
    <x v="10"/>
    <m/>
    <m/>
    <m/>
    <m/>
    <m/>
    <m/>
  </r>
  <r>
    <n v="2019"/>
    <x v="1"/>
    <x v="13"/>
    <x v="10"/>
    <m/>
    <m/>
    <m/>
    <m/>
    <m/>
    <m/>
  </r>
  <r>
    <n v="2019"/>
    <x v="1"/>
    <x v="4"/>
    <x v="10"/>
    <n v="9"/>
    <n v="48"/>
    <m/>
    <n v="544"/>
    <n v="59"/>
    <m/>
  </r>
  <r>
    <n v="2019"/>
    <x v="1"/>
    <x v="21"/>
    <x v="10"/>
    <m/>
    <m/>
    <m/>
    <m/>
    <m/>
    <m/>
  </r>
  <r>
    <n v="2019"/>
    <x v="1"/>
    <x v="23"/>
    <x v="10"/>
    <m/>
    <m/>
    <m/>
    <m/>
    <m/>
    <m/>
  </r>
  <r>
    <n v="2019"/>
    <x v="1"/>
    <x v="5"/>
    <x v="10"/>
    <m/>
    <m/>
    <n v="32"/>
    <m/>
    <m/>
    <m/>
  </r>
  <r>
    <n v="2019"/>
    <x v="1"/>
    <x v="6"/>
    <x v="10"/>
    <m/>
    <n v="253"/>
    <n v="51"/>
    <n v="1"/>
    <m/>
    <n v="25"/>
  </r>
  <r>
    <n v="2019"/>
    <x v="1"/>
    <x v="15"/>
    <x v="10"/>
    <m/>
    <m/>
    <m/>
    <n v="1"/>
    <m/>
    <m/>
  </r>
  <r>
    <n v="2019"/>
    <x v="1"/>
    <x v="24"/>
    <x v="10"/>
    <m/>
    <m/>
    <m/>
    <m/>
    <m/>
    <m/>
  </r>
  <r>
    <n v="2019"/>
    <x v="1"/>
    <x v="16"/>
    <x v="10"/>
    <m/>
    <m/>
    <m/>
    <m/>
    <m/>
    <m/>
  </r>
  <r>
    <n v="2019"/>
    <x v="1"/>
    <x v="17"/>
    <x v="10"/>
    <m/>
    <m/>
    <m/>
    <m/>
    <m/>
    <m/>
  </r>
  <r>
    <n v="2019"/>
    <x v="1"/>
    <x v="20"/>
    <x v="10"/>
    <m/>
    <m/>
    <n v="6"/>
    <n v="31"/>
    <m/>
    <m/>
  </r>
  <r>
    <n v="2019"/>
    <x v="1"/>
    <x v="18"/>
    <x v="10"/>
    <m/>
    <m/>
    <m/>
    <m/>
    <m/>
    <m/>
  </r>
  <r>
    <n v="2019"/>
    <x v="1"/>
    <x v="19"/>
    <x v="10"/>
    <m/>
    <m/>
    <m/>
    <m/>
    <m/>
    <m/>
  </r>
  <r>
    <n v="2019"/>
    <x v="1"/>
    <x v="7"/>
    <x v="10"/>
    <m/>
    <m/>
    <m/>
    <m/>
    <m/>
    <m/>
  </r>
  <r>
    <n v="2019"/>
    <x v="1"/>
    <x v="8"/>
    <x v="10"/>
    <m/>
    <m/>
    <m/>
    <m/>
    <m/>
    <m/>
  </r>
  <r>
    <n v="2019"/>
    <x v="1"/>
    <x v="22"/>
    <x v="10"/>
    <m/>
    <m/>
    <m/>
    <m/>
    <m/>
    <m/>
  </r>
  <r>
    <n v="2019"/>
    <x v="1"/>
    <x v="9"/>
    <x v="10"/>
    <m/>
    <m/>
    <m/>
    <n v="39"/>
    <m/>
    <m/>
  </r>
  <r>
    <n v="2019"/>
    <x v="1"/>
    <x v="10"/>
    <x v="10"/>
    <m/>
    <n v="22"/>
    <n v="326"/>
    <n v="1490"/>
    <n v="2241"/>
    <n v="579"/>
  </r>
  <r>
    <n v="2019"/>
    <x v="1"/>
    <x v="0"/>
    <x v="11"/>
    <m/>
    <m/>
    <m/>
    <m/>
    <m/>
    <m/>
  </r>
  <r>
    <n v="2019"/>
    <x v="1"/>
    <x v="2"/>
    <x v="11"/>
    <m/>
    <m/>
    <m/>
    <m/>
    <m/>
    <m/>
  </r>
  <r>
    <n v="2019"/>
    <x v="1"/>
    <x v="11"/>
    <x v="11"/>
    <m/>
    <m/>
    <m/>
    <m/>
    <m/>
    <m/>
  </r>
  <r>
    <n v="2019"/>
    <x v="1"/>
    <x v="13"/>
    <x v="11"/>
    <m/>
    <m/>
    <m/>
    <m/>
    <m/>
    <m/>
  </r>
  <r>
    <n v="2019"/>
    <x v="1"/>
    <x v="21"/>
    <x v="11"/>
    <m/>
    <m/>
    <m/>
    <m/>
    <m/>
    <m/>
  </r>
  <r>
    <n v="2019"/>
    <x v="1"/>
    <x v="23"/>
    <x v="11"/>
    <m/>
    <m/>
    <m/>
    <m/>
    <m/>
    <m/>
  </r>
  <r>
    <n v="2019"/>
    <x v="1"/>
    <x v="5"/>
    <x v="11"/>
    <m/>
    <m/>
    <m/>
    <m/>
    <m/>
    <m/>
  </r>
  <r>
    <n v="2019"/>
    <x v="1"/>
    <x v="6"/>
    <x v="11"/>
    <m/>
    <m/>
    <m/>
    <m/>
    <m/>
    <m/>
  </r>
  <r>
    <n v="2019"/>
    <x v="1"/>
    <x v="15"/>
    <x v="11"/>
    <m/>
    <m/>
    <m/>
    <m/>
    <m/>
    <m/>
  </r>
  <r>
    <n v="2019"/>
    <x v="1"/>
    <x v="16"/>
    <x v="11"/>
    <m/>
    <m/>
    <m/>
    <m/>
    <m/>
    <m/>
  </r>
  <r>
    <n v="2019"/>
    <x v="1"/>
    <x v="17"/>
    <x v="11"/>
    <m/>
    <m/>
    <m/>
    <m/>
    <m/>
    <m/>
  </r>
  <r>
    <n v="2019"/>
    <x v="1"/>
    <x v="18"/>
    <x v="11"/>
    <m/>
    <m/>
    <m/>
    <m/>
    <m/>
    <m/>
  </r>
  <r>
    <n v="2019"/>
    <x v="1"/>
    <x v="25"/>
    <x v="11"/>
    <m/>
    <m/>
    <m/>
    <m/>
    <m/>
    <m/>
  </r>
  <r>
    <n v="2019"/>
    <x v="1"/>
    <x v="8"/>
    <x v="11"/>
    <m/>
    <m/>
    <m/>
    <m/>
    <m/>
    <m/>
  </r>
  <r>
    <n v="2019"/>
    <x v="1"/>
    <x v="22"/>
    <x v="11"/>
    <m/>
    <m/>
    <m/>
    <m/>
    <m/>
    <m/>
  </r>
  <r>
    <n v="2019"/>
    <x v="1"/>
    <x v="9"/>
    <x v="11"/>
    <m/>
    <m/>
    <m/>
    <m/>
    <m/>
    <m/>
  </r>
  <r>
    <n v="2019"/>
    <x v="1"/>
    <x v="10"/>
    <x v="11"/>
    <m/>
    <m/>
    <m/>
    <m/>
    <m/>
    <m/>
  </r>
  <r>
    <n v="2019"/>
    <x v="1"/>
    <x v="0"/>
    <x v="12"/>
    <m/>
    <m/>
    <m/>
    <m/>
    <m/>
    <m/>
  </r>
  <r>
    <n v="2019"/>
    <x v="1"/>
    <x v="2"/>
    <x v="12"/>
    <n v="8399"/>
    <n v="727"/>
    <n v="3"/>
    <m/>
    <m/>
    <m/>
  </r>
  <r>
    <n v="2019"/>
    <x v="1"/>
    <x v="11"/>
    <x v="12"/>
    <m/>
    <n v="73"/>
    <m/>
    <m/>
    <m/>
    <m/>
  </r>
  <r>
    <n v="2019"/>
    <x v="1"/>
    <x v="21"/>
    <x v="12"/>
    <n v="9597"/>
    <n v="4693"/>
    <n v="1209"/>
    <n v="81"/>
    <m/>
    <m/>
  </r>
  <r>
    <n v="2019"/>
    <x v="1"/>
    <x v="18"/>
    <x v="12"/>
    <n v="1180"/>
    <n v="1015"/>
    <n v="72"/>
    <n v="17"/>
    <m/>
    <m/>
  </r>
  <r>
    <n v="2019"/>
    <x v="1"/>
    <x v="8"/>
    <x v="12"/>
    <n v="187535"/>
    <n v="270471"/>
    <n v="145170"/>
    <n v="89029"/>
    <n v="12868"/>
    <n v="10103"/>
  </r>
  <r>
    <n v="2019"/>
    <x v="1"/>
    <x v="12"/>
    <x v="13"/>
    <n v="56263"/>
    <n v="25780"/>
    <n v="12930"/>
    <n v="1668"/>
    <m/>
    <m/>
  </r>
  <r>
    <n v="2019"/>
    <x v="1"/>
    <x v="17"/>
    <x v="13"/>
    <n v="944"/>
    <n v="657"/>
    <n v="10"/>
    <m/>
    <m/>
    <m/>
  </r>
  <r>
    <n v="2019"/>
    <x v="1"/>
    <x v="25"/>
    <x v="13"/>
    <n v="292"/>
    <m/>
    <m/>
    <m/>
    <m/>
    <m/>
  </r>
  <r>
    <n v="2019"/>
    <x v="1"/>
    <x v="0"/>
    <x v="14"/>
    <m/>
    <m/>
    <m/>
    <m/>
    <m/>
    <m/>
  </r>
  <r>
    <n v="2019"/>
    <x v="1"/>
    <x v="1"/>
    <x v="14"/>
    <n v="320648"/>
    <n v="167105"/>
    <n v="87549"/>
    <n v="44963"/>
    <n v="16303"/>
    <n v="12430"/>
  </r>
  <r>
    <n v="2019"/>
    <x v="1"/>
    <x v="2"/>
    <x v="14"/>
    <n v="307278"/>
    <n v="131867"/>
    <n v="53654"/>
    <n v="20420"/>
    <n v="10187"/>
    <n v="12297"/>
  </r>
  <r>
    <n v="2019"/>
    <x v="1"/>
    <x v="3"/>
    <x v="14"/>
    <m/>
    <m/>
    <m/>
    <m/>
    <m/>
    <m/>
  </r>
  <r>
    <n v="2019"/>
    <x v="1"/>
    <x v="13"/>
    <x v="14"/>
    <m/>
    <m/>
    <m/>
    <m/>
    <m/>
    <m/>
  </r>
  <r>
    <n v="2019"/>
    <x v="1"/>
    <x v="4"/>
    <x v="14"/>
    <m/>
    <m/>
    <m/>
    <m/>
    <m/>
    <m/>
  </r>
  <r>
    <n v="2019"/>
    <x v="1"/>
    <x v="21"/>
    <x v="14"/>
    <n v="137188"/>
    <n v="76045"/>
    <n v="24192"/>
    <n v="5627"/>
    <n v="3022"/>
    <n v="873"/>
  </r>
  <r>
    <n v="2019"/>
    <x v="1"/>
    <x v="23"/>
    <x v="14"/>
    <n v="311660"/>
    <n v="76757"/>
    <n v="21156"/>
    <n v="5505"/>
    <n v="2053"/>
    <n v="1653"/>
  </r>
  <r>
    <n v="2019"/>
    <x v="1"/>
    <x v="5"/>
    <x v="14"/>
    <m/>
    <m/>
    <m/>
    <m/>
    <m/>
    <m/>
  </r>
  <r>
    <n v="2019"/>
    <x v="1"/>
    <x v="6"/>
    <x v="14"/>
    <m/>
    <m/>
    <m/>
    <m/>
    <m/>
    <m/>
  </r>
  <r>
    <n v="2019"/>
    <x v="1"/>
    <x v="15"/>
    <x v="14"/>
    <m/>
    <m/>
    <m/>
    <m/>
    <m/>
    <m/>
  </r>
  <r>
    <n v="2019"/>
    <x v="1"/>
    <x v="24"/>
    <x v="14"/>
    <n v="90444"/>
    <n v="53594"/>
    <n v="11682"/>
    <n v="498"/>
    <n v="155"/>
    <m/>
  </r>
  <r>
    <n v="2019"/>
    <x v="1"/>
    <x v="16"/>
    <x v="14"/>
    <n v="211316"/>
    <n v="55788"/>
    <n v="44919"/>
    <n v="11553"/>
    <n v="4499"/>
    <n v="10465"/>
  </r>
  <r>
    <n v="2019"/>
    <x v="1"/>
    <x v="17"/>
    <x v="14"/>
    <m/>
    <m/>
    <m/>
    <m/>
    <m/>
    <m/>
  </r>
  <r>
    <n v="2019"/>
    <x v="1"/>
    <x v="18"/>
    <x v="14"/>
    <m/>
    <m/>
    <m/>
    <m/>
    <m/>
    <m/>
  </r>
  <r>
    <n v="2019"/>
    <x v="1"/>
    <x v="19"/>
    <x v="14"/>
    <m/>
    <m/>
    <m/>
    <m/>
    <m/>
    <m/>
  </r>
  <r>
    <n v="2019"/>
    <x v="1"/>
    <x v="7"/>
    <x v="14"/>
    <m/>
    <m/>
    <m/>
    <m/>
    <m/>
    <m/>
  </r>
  <r>
    <n v="2019"/>
    <x v="1"/>
    <x v="22"/>
    <x v="14"/>
    <n v="161838"/>
    <n v="57636"/>
    <n v="9880"/>
    <n v="3351"/>
    <n v="665"/>
    <n v="796"/>
  </r>
  <r>
    <n v="2019"/>
    <x v="1"/>
    <x v="9"/>
    <x v="14"/>
    <m/>
    <m/>
    <m/>
    <m/>
    <m/>
    <m/>
  </r>
  <r>
    <n v="2019"/>
    <x v="1"/>
    <x v="10"/>
    <x v="14"/>
    <m/>
    <m/>
    <m/>
    <m/>
    <m/>
    <m/>
  </r>
  <r>
    <n v="2019"/>
    <x v="1"/>
    <x v="0"/>
    <x v="15"/>
    <m/>
    <m/>
    <m/>
    <m/>
    <m/>
    <m/>
  </r>
  <r>
    <n v="2019"/>
    <x v="1"/>
    <x v="12"/>
    <x v="15"/>
    <n v="346"/>
    <n v="2"/>
    <n v="1"/>
    <m/>
    <m/>
    <m/>
  </r>
  <r>
    <n v="2019"/>
    <x v="1"/>
    <x v="4"/>
    <x v="15"/>
    <n v="208"/>
    <n v="205"/>
    <n v="1"/>
    <m/>
    <m/>
    <m/>
  </r>
  <r>
    <n v="2019"/>
    <x v="1"/>
    <x v="21"/>
    <x v="15"/>
    <m/>
    <m/>
    <m/>
    <m/>
    <m/>
    <m/>
  </r>
  <r>
    <n v="2019"/>
    <x v="1"/>
    <x v="6"/>
    <x v="15"/>
    <m/>
    <m/>
    <m/>
    <m/>
    <m/>
    <m/>
  </r>
  <r>
    <n v="2019"/>
    <x v="1"/>
    <x v="15"/>
    <x v="15"/>
    <n v="118147"/>
    <n v="144429"/>
    <n v="30621"/>
    <n v="9836"/>
    <n v="2078"/>
    <n v="148"/>
  </r>
  <r>
    <n v="2019"/>
    <x v="1"/>
    <x v="16"/>
    <x v="15"/>
    <m/>
    <m/>
    <m/>
    <m/>
    <m/>
    <m/>
  </r>
  <r>
    <n v="2019"/>
    <x v="1"/>
    <x v="17"/>
    <x v="15"/>
    <m/>
    <m/>
    <m/>
    <m/>
    <m/>
    <m/>
  </r>
  <r>
    <n v="2019"/>
    <x v="1"/>
    <x v="20"/>
    <x v="15"/>
    <m/>
    <m/>
    <m/>
    <m/>
    <m/>
    <m/>
  </r>
  <r>
    <n v="2019"/>
    <x v="1"/>
    <x v="8"/>
    <x v="15"/>
    <m/>
    <m/>
    <m/>
    <m/>
    <m/>
    <m/>
  </r>
  <r>
    <n v="2019"/>
    <x v="1"/>
    <x v="9"/>
    <x v="15"/>
    <m/>
    <m/>
    <m/>
    <m/>
    <m/>
    <m/>
  </r>
  <r>
    <n v="2019"/>
    <x v="1"/>
    <x v="10"/>
    <x v="15"/>
    <m/>
    <m/>
    <m/>
    <m/>
    <m/>
    <m/>
  </r>
  <r>
    <n v="2019"/>
    <x v="1"/>
    <x v="3"/>
    <x v="16"/>
    <m/>
    <m/>
    <m/>
    <m/>
    <m/>
    <m/>
  </r>
  <r>
    <n v="2019"/>
    <x v="1"/>
    <x v="17"/>
    <x v="16"/>
    <n v="87417"/>
    <n v="109468"/>
    <n v="83296"/>
    <n v="12204"/>
    <n v="4366"/>
    <n v="1764"/>
  </r>
  <r>
    <n v="2019"/>
    <x v="1"/>
    <x v="22"/>
    <x v="16"/>
    <m/>
    <m/>
    <m/>
    <m/>
    <m/>
    <m/>
  </r>
  <r>
    <n v="2019"/>
    <x v="1"/>
    <x v="0"/>
    <x v="17"/>
    <m/>
    <m/>
    <m/>
    <m/>
    <m/>
    <m/>
  </r>
  <r>
    <n v="2019"/>
    <x v="1"/>
    <x v="26"/>
    <x v="17"/>
    <m/>
    <m/>
    <m/>
    <m/>
    <m/>
    <m/>
  </r>
  <r>
    <n v="2019"/>
    <x v="1"/>
    <x v="1"/>
    <x v="17"/>
    <m/>
    <m/>
    <m/>
    <m/>
    <m/>
    <m/>
  </r>
  <r>
    <n v="2019"/>
    <x v="1"/>
    <x v="2"/>
    <x v="17"/>
    <m/>
    <m/>
    <m/>
    <m/>
    <m/>
    <m/>
  </r>
  <r>
    <n v="2019"/>
    <x v="1"/>
    <x v="11"/>
    <x v="17"/>
    <m/>
    <m/>
    <m/>
    <m/>
    <m/>
    <m/>
  </r>
  <r>
    <n v="2019"/>
    <x v="1"/>
    <x v="3"/>
    <x v="17"/>
    <m/>
    <m/>
    <m/>
    <m/>
    <m/>
    <m/>
  </r>
  <r>
    <n v="2019"/>
    <x v="1"/>
    <x v="12"/>
    <x v="17"/>
    <m/>
    <m/>
    <m/>
    <m/>
    <m/>
    <m/>
  </r>
  <r>
    <n v="2019"/>
    <x v="1"/>
    <x v="13"/>
    <x v="17"/>
    <m/>
    <m/>
    <m/>
    <m/>
    <m/>
    <m/>
  </r>
  <r>
    <n v="2019"/>
    <x v="1"/>
    <x v="4"/>
    <x v="17"/>
    <m/>
    <m/>
    <m/>
    <m/>
    <m/>
    <m/>
  </r>
  <r>
    <n v="2019"/>
    <x v="1"/>
    <x v="21"/>
    <x v="17"/>
    <m/>
    <m/>
    <m/>
    <m/>
    <m/>
    <m/>
  </r>
  <r>
    <n v="2019"/>
    <x v="1"/>
    <x v="14"/>
    <x v="17"/>
    <m/>
    <m/>
    <m/>
    <m/>
    <m/>
    <m/>
  </r>
  <r>
    <n v="2019"/>
    <x v="1"/>
    <x v="23"/>
    <x v="17"/>
    <m/>
    <m/>
    <m/>
    <m/>
    <m/>
    <m/>
  </r>
  <r>
    <n v="2019"/>
    <x v="1"/>
    <x v="5"/>
    <x v="17"/>
    <m/>
    <m/>
    <m/>
    <m/>
    <m/>
    <m/>
  </r>
  <r>
    <n v="2019"/>
    <x v="1"/>
    <x v="6"/>
    <x v="17"/>
    <m/>
    <m/>
    <m/>
    <m/>
    <m/>
    <m/>
  </r>
  <r>
    <n v="2019"/>
    <x v="1"/>
    <x v="27"/>
    <x v="17"/>
    <m/>
    <m/>
    <m/>
    <m/>
    <m/>
    <m/>
  </r>
  <r>
    <n v="2019"/>
    <x v="1"/>
    <x v="15"/>
    <x v="17"/>
    <m/>
    <m/>
    <m/>
    <m/>
    <m/>
    <m/>
  </r>
  <r>
    <n v="2019"/>
    <x v="1"/>
    <x v="24"/>
    <x v="17"/>
    <m/>
    <m/>
    <m/>
    <m/>
    <m/>
    <m/>
  </r>
  <r>
    <n v="2019"/>
    <x v="1"/>
    <x v="16"/>
    <x v="17"/>
    <m/>
    <m/>
    <m/>
    <m/>
    <m/>
    <m/>
  </r>
  <r>
    <n v="2019"/>
    <x v="1"/>
    <x v="17"/>
    <x v="17"/>
    <m/>
    <m/>
    <m/>
    <m/>
    <m/>
    <m/>
  </r>
  <r>
    <n v="2019"/>
    <x v="1"/>
    <x v="20"/>
    <x v="17"/>
    <m/>
    <m/>
    <m/>
    <m/>
    <m/>
    <m/>
  </r>
  <r>
    <n v="2019"/>
    <x v="1"/>
    <x v="18"/>
    <x v="17"/>
    <m/>
    <m/>
    <m/>
    <m/>
    <m/>
    <m/>
  </r>
  <r>
    <n v="2019"/>
    <x v="1"/>
    <x v="19"/>
    <x v="17"/>
    <m/>
    <m/>
    <m/>
    <m/>
    <m/>
    <m/>
  </r>
  <r>
    <n v="2019"/>
    <x v="1"/>
    <x v="7"/>
    <x v="17"/>
    <m/>
    <m/>
    <m/>
    <m/>
    <m/>
    <m/>
  </r>
  <r>
    <n v="2019"/>
    <x v="1"/>
    <x v="8"/>
    <x v="17"/>
    <m/>
    <m/>
    <m/>
    <m/>
    <m/>
    <m/>
  </r>
  <r>
    <n v="2019"/>
    <x v="1"/>
    <x v="22"/>
    <x v="17"/>
    <m/>
    <m/>
    <m/>
    <m/>
    <m/>
    <m/>
  </r>
  <r>
    <n v="2019"/>
    <x v="1"/>
    <x v="9"/>
    <x v="17"/>
    <m/>
    <m/>
    <m/>
    <m/>
    <m/>
    <m/>
  </r>
  <r>
    <n v="2019"/>
    <x v="1"/>
    <x v="10"/>
    <x v="17"/>
    <m/>
    <m/>
    <m/>
    <m/>
    <m/>
    <m/>
  </r>
  <r>
    <n v="2019"/>
    <x v="1"/>
    <x v="11"/>
    <x v="18"/>
    <n v="30487"/>
    <n v="141801"/>
    <n v="65705"/>
    <n v="18624"/>
    <n v="6717"/>
    <n v="8"/>
  </r>
  <r>
    <n v="2019"/>
    <x v="1"/>
    <x v="13"/>
    <x v="18"/>
    <m/>
    <m/>
    <m/>
    <m/>
    <m/>
    <m/>
  </r>
  <r>
    <n v="2019"/>
    <x v="1"/>
    <x v="5"/>
    <x v="18"/>
    <n v="20"/>
    <n v="17"/>
    <m/>
    <m/>
    <m/>
    <m/>
  </r>
  <r>
    <n v="2019"/>
    <x v="1"/>
    <x v="18"/>
    <x v="18"/>
    <m/>
    <m/>
    <m/>
    <m/>
    <m/>
    <m/>
  </r>
  <r>
    <n v="2019"/>
    <x v="1"/>
    <x v="8"/>
    <x v="18"/>
    <n v="259"/>
    <n v="453"/>
    <n v="102"/>
    <n v="1"/>
    <m/>
    <m/>
  </r>
  <r>
    <n v="2019"/>
    <x v="1"/>
    <x v="11"/>
    <x v="19"/>
    <m/>
    <m/>
    <m/>
    <m/>
    <m/>
    <m/>
  </r>
  <r>
    <n v="2019"/>
    <x v="1"/>
    <x v="13"/>
    <x v="19"/>
    <n v="33953"/>
    <n v="46770"/>
    <n v="17207"/>
    <n v="4420"/>
    <n v="11"/>
    <m/>
  </r>
  <r>
    <n v="2019"/>
    <x v="1"/>
    <x v="17"/>
    <x v="19"/>
    <n v="727"/>
    <n v="386"/>
    <n v="20"/>
    <n v="46"/>
    <m/>
    <m/>
  </r>
  <r>
    <n v="2019"/>
    <x v="1"/>
    <x v="19"/>
    <x v="20"/>
    <n v="40032"/>
    <n v="62052"/>
    <n v="45837"/>
    <n v="14714"/>
    <n v="13278"/>
    <n v="1519"/>
  </r>
  <r>
    <n v="2019"/>
    <x v="1"/>
    <x v="25"/>
    <x v="21"/>
    <n v="19756"/>
    <n v="6499"/>
    <n v="617"/>
    <m/>
    <m/>
    <m/>
  </r>
  <r>
    <n v="2019"/>
    <x v="1"/>
    <x v="4"/>
    <x v="22"/>
    <n v="1476"/>
    <m/>
    <m/>
    <m/>
    <m/>
    <m/>
  </r>
  <r>
    <n v="2019"/>
    <x v="1"/>
    <x v="25"/>
    <x v="22"/>
    <n v="25287"/>
    <n v="5837"/>
    <n v="1066"/>
    <m/>
    <m/>
    <m/>
  </r>
  <r>
    <n v="2019"/>
    <x v="1"/>
    <x v="25"/>
    <x v="23"/>
    <n v="8922"/>
    <n v="1717"/>
    <n v="9"/>
    <m/>
    <m/>
    <m/>
  </r>
  <r>
    <n v="2019"/>
    <x v="1"/>
    <x v="28"/>
    <x v="24"/>
    <n v="9994"/>
    <n v="5723"/>
    <n v="1313"/>
    <n v="16"/>
    <m/>
    <m/>
  </r>
  <r>
    <n v="2019"/>
    <x v="1"/>
    <x v="17"/>
    <x v="24"/>
    <n v="1435"/>
    <n v="295"/>
    <m/>
    <m/>
    <m/>
    <m/>
  </r>
  <r>
    <n v="2019"/>
    <x v="1"/>
    <x v="3"/>
    <x v="25"/>
    <m/>
    <m/>
    <m/>
    <m/>
    <m/>
    <m/>
  </r>
  <r>
    <n v="2019"/>
    <x v="1"/>
    <x v="6"/>
    <x v="25"/>
    <m/>
    <m/>
    <m/>
    <m/>
    <m/>
    <m/>
  </r>
  <r>
    <n v="2019"/>
    <x v="1"/>
    <x v="20"/>
    <x v="25"/>
    <m/>
    <m/>
    <m/>
    <m/>
    <m/>
    <m/>
  </r>
  <r>
    <n v="2019"/>
    <x v="1"/>
    <x v="19"/>
    <x v="25"/>
    <n v="26"/>
    <n v="140"/>
    <n v="6"/>
    <n v="1"/>
    <m/>
    <m/>
  </r>
  <r>
    <n v="2019"/>
    <x v="1"/>
    <x v="7"/>
    <x v="25"/>
    <n v="26396"/>
    <n v="51845"/>
    <n v="29903"/>
    <n v="26934"/>
    <n v="15485"/>
    <n v="10912"/>
  </r>
  <r>
    <n v="2019"/>
    <x v="1"/>
    <x v="10"/>
    <x v="25"/>
    <m/>
    <n v="12"/>
    <m/>
    <n v="1"/>
    <m/>
    <m/>
  </r>
  <r>
    <n v="2019"/>
    <x v="1"/>
    <x v="8"/>
    <x v="26"/>
    <m/>
    <m/>
    <m/>
    <m/>
    <m/>
    <m/>
  </r>
  <r>
    <n v="2019"/>
    <x v="1"/>
    <x v="14"/>
    <x v="27"/>
    <n v="81895"/>
    <n v="5589"/>
    <n v="2555"/>
    <m/>
    <m/>
    <m/>
  </r>
  <r>
    <n v="2019"/>
    <x v="1"/>
    <x v="4"/>
    <x v="28"/>
    <n v="192"/>
    <n v="992"/>
    <n v="17"/>
    <n v="223"/>
    <m/>
    <m/>
  </r>
  <r>
    <n v="2019"/>
    <x v="1"/>
    <x v="10"/>
    <x v="28"/>
    <m/>
    <m/>
    <m/>
    <m/>
    <m/>
    <m/>
  </r>
  <r>
    <n v="2019"/>
    <x v="1"/>
    <x v="0"/>
    <x v="29"/>
    <m/>
    <m/>
    <m/>
    <m/>
    <m/>
    <m/>
  </r>
  <r>
    <n v="2019"/>
    <x v="1"/>
    <x v="26"/>
    <x v="29"/>
    <m/>
    <m/>
    <m/>
    <m/>
    <m/>
    <m/>
  </r>
  <r>
    <n v="2019"/>
    <x v="1"/>
    <x v="1"/>
    <x v="29"/>
    <m/>
    <m/>
    <m/>
    <m/>
    <m/>
    <m/>
  </r>
  <r>
    <n v="2019"/>
    <x v="1"/>
    <x v="2"/>
    <x v="29"/>
    <m/>
    <m/>
    <m/>
    <m/>
    <m/>
    <m/>
  </r>
  <r>
    <n v="2019"/>
    <x v="1"/>
    <x v="11"/>
    <x v="29"/>
    <m/>
    <m/>
    <m/>
    <m/>
    <m/>
    <m/>
  </r>
  <r>
    <n v="2019"/>
    <x v="1"/>
    <x v="3"/>
    <x v="29"/>
    <m/>
    <m/>
    <m/>
    <m/>
    <m/>
    <m/>
  </r>
  <r>
    <n v="2019"/>
    <x v="1"/>
    <x v="13"/>
    <x v="29"/>
    <m/>
    <m/>
    <m/>
    <m/>
    <m/>
    <m/>
  </r>
  <r>
    <n v="2019"/>
    <x v="1"/>
    <x v="4"/>
    <x v="29"/>
    <n v="1418"/>
    <n v="2404"/>
    <n v="1809"/>
    <n v="4"/>
    <m/>
    <n v="5"/>
  </r>
  <r>
    <n v="2019"/>
    <x v="1"/>
    <x v="5"/>
    <x v="29"/>
    <m/>
    <m/>
    <m/>
    <m/>
    <m/>
    <m/>
  </r>
  <r>
    <n v="2019"/>
    <x v="1"/>
    <x v="6"/>
    <x v="29"/>
    <m/>
    <m/>
    <m/>
    <m/>
    <m/>
    <m/>
  </r>
  <r>
    <n v="2019"/>
    <x v="1"/>
    <x v="17"/>
    <x v="29"/>
    <m/>
    <m/>
    <m/>
    <m/>
    <m/>
    <m/>
  </r>
  <r>
    <n v="2019"/>
    <x v="1"/>
    <x v="20"/>
    <x v="29"/>
    <m/>
    <m/>
    <m/>
    <m/>
    <m/>
    <m/>
  </r>
  <r>
    <n v="2019"/>
    <x v="1"/>
    <x v="7"/>
    <x v="29"/>
    <m/>
    <m/>
    <m/>
    <m/>
    <m/>
    <m/>
  </r>
  <r>
    <n v="2019"/>
    <x v="1"/>
    <x v="22"/>
    <x v="29"/>
    <m/>
    <m/>
    <m/>
    <m/>
    <m/>
    <m/>
  </r>
  <r>
    <n v="2019"/>
    <x v="1"/>
    <x v="10"/>
    <x v="29"/>
    <n v="123071"/>
    <n v="172467"/>
    <n v="189799"/>
    <n v="79300"/>
    <n v="53220"/>
    <n v="20760"/>
  </r>
  <r>
    <n v="2019"/>
    <x v="1"/>
    <x v="7"/>
    <x v="30"/>
    <n v="866"/>
    <n v="955"/>
    <n v="37"/>
    <m/>
    <n v="2"/>
    <n v="15"/>
  </r>
  <r>
    <n v="2019"/>
    <x v="1"/>
    <x v="10"/>
    <x v="30"/>
    <n v="4748"/>
    <n v="13200"/>
    <n v="15891"/>
    <n v="4627"/>
    <n v="1186"/>
    <n v="115"/>
  </r>
  <r>
    <n v="2019"/>
    <x v="1"/>
    <x v="0"/>
    <x v="31"/>
    <n v="505014"/>
    <n v="822094"/>
    <n v="603458"/>
    <n v="183369"/>
    <n v="101704"/>
    <n v="42929"/>
  </r>
  <r>
    <n v="2019"/>
    <x v="1"/>
    <x v="1"/>
    <x v="31"/>
    <m/>
    <m/>
    <m/>
    <m/>
    <m/>
    <m/>
  </r>
  <r>
    <n v="2019"/>
    <x v="1"/>
    <x v="2"/>
    <x v="31"/>
    <m/>
    <m/>
    <m/>
    <m/>
    <m/>
    <m/>
  </r>
  <r>
    <n v="2019"/>
    <x v="1"/>
    <x v="11"/>
    <x v="31"/>
    <m/>
    <m/>
    <m/>
    <m/>
    <m/>
    <m/>
  </r>
  <r>
    <n v="2019"/>
    <x v="1"/>
    <x v="3"/>
    <x v="31"/>
    <m/>
    <m/>
    <m/>
    <m/>
    <m/>
    <m/>
  </r>
  <r>
    <n v="2019"/>
    <x v="1"/>
    <x v="12"/>
    <x v="31"/>
    <m/>
    <m/>
    <m/>
    <m/>
    <m/>
    <m/>
  </r>
  <r>
    <n v="2019"/>
    <x v="1"/>
    <x v="13"/>
    <x v="31"/>
    <m/>
    <m/>
    <m/>
    <m/>
    <m/>
    <m/>
  </r>
  <r>
    <n v="2019"/>
    <x v="1"/>
    <x v="4"/>
    <x v="31"/>
    <m/>
    <m/>
    <m/>
    <m/>
    <m/>
    <m/>
  </r>
  <r>
    <n v="2019"/>
    <x v="1"/>
    <x v="21"/>
    <x v="31"/>
    <m/>
    <m/>
    <m/>
    <m/>
    <m/>
    <m/>
  </r>
  <r>
    <n v="2019"/>
    <x v="1"/>
    <x v="14"/>
    <x v="31"/>
    <n v="2538"/>
    <n v="1326"/>
    <n v="192"/>
    <n v="36"/>
    <m/>
    <m/>
  </r>
  <r>
    <n v="2019"/>
    <x v="1"/>
    <x v="23"/>
    <x v="31"/>
    <n v="625"/>
    <n v="67"/>
    <n v="35"/>
    <n v="67"/>
    <n v="1"/>
    <m/>
  </r>
  <r>
    <n v="2019"/>
    <x v="1"/>
    <x v="5"/>
    <x v="31"/>
    <m/>
    <m/>
    <m/>
    <m/>
    <m/>
    <m/>
  </r>
  <r>
    <n v="2019"/>
    <x v="1"/>
    <x v="6"/>
    <x v="31"/>
    <m/>
    <m/>
    <m/>
    <m/>
    <m/>
    <m/>
  </r>
  <r>
    <n v="2019"/>
    <x v="1"/>
    <x v="15"/>
    <x v="31"/>
    <m/>
    <m/>
    <m/>
    <m/>
    <m/>
    <m/>
  </r>
  <r>
    <n v="2019"/>
    <x v="1"/>
    <x v="16"/>
    <x v="31"/>
    <m/>
    <m/>
    <m/>
    <m/>
    <m/>
    <m/>
  </r>
  <r>
    <n v="2019"/>
    <x v="1"/>
    <x v="17"/>
    <x v="31"/>
    <m/>
    <m/>
    <m/>
    <m/>
    <m/>
    <m/>
  </r>
  <r>
    <n v="2019"/>
    <x v="1"/>
    <x v="20"/>
    <x v="31"/>
    <m/>
    <m/>
    <m/>
    <m/>
    <m/>
    <m/>
  </r>
  <r>
    <n v="2019"/>
    <x v="1"/>
    <x v="18"/>
    <x v="31"/>
    <m/>
    <m/>
    <m/>
    <m/>
    <m/>
    <m/>
  </r>
  <r>
    <n v="2019"/>
    <x v="1"/>
    <x v="19"/>
    <x v="31"/>
    <m/>
    <m/>
    <m/>
    <m/>
    <m/>
    <m/>
  </r>
  <r>
    <n v="2019"/>
    <x v="1"/>
    <x v="7"/>
    <x v="31"/>
    <m/>
    <m/>
    <m/>
    <m/>
    <m/>
    <m/>
  </r>
  <r>
    <n v="2019"/>
    <x v="1"/>
    <x v="8"/>
    <x v="31"/>
    <m/>
    <m/>
    <m/>
    <m/>
    <m/>
    <m/>
  </r>
  <r>
    <n v="2019"/>
    <x v="1"/>
    <x v="22"/>
    <x v="31"/>
    <m/>
    <m/>
    <m/>
    <m/>
    <m/>
    <m/>
  </r>
  <r>
    <n v="2019"/>
    <x v="1"/>
    <x v="9"/>
    <x v="31"/>
    <m/>
    <m/>
    <m/>
    <m/>
    <m/>
    <m/>
  </r>
  <r>
    <n v="2019"/>
    <x v="1"/>
    <x v="10"/>
    <x v="31"/>
    <m/>
    <m/>
    <m/>
    <m/>
    <m/>
    <m/>
  </r>
  <r>
    <n v="2019"/>
    <x v="1"/>
    <x v="0"/>
    <x v="32"/>
    <m/>
    <m/>
    <m/>
    <n v="1"/>
    <m/>
    <m/>
  </r>
  <r>
    <n v="2019"/>
    <x v="1"/>
    <x v="5"/>
    <x v="32"/>
    <m/>
    <m/>
    <m/>
    <m/>
    <m/>
    <m/>
  </r>
  <r>
    <n v="2019"/>
    <x v="1"/>
    <x v="6"/>
    <x v="32"/>
    <m/>
    <m/>
    <m/>
    <m/>
    <m/>
    <m/>
  </r>
  <r>
    <n v="2019"/>
    <x v="1"/>
    <x v="16"/>
    <x v="32"/>
    <m/>
    <m/>
    <m/>
    <m/>
    <m/>
    <m/>
  </r>
  <r>
    <n v="2019"/>
    <x v="1"/>
    <x v="7"/>
    <x v="32"/>
    <m/>
    <m/>
    <m/>
    <m/>
    <m/>
    <m/>
  </r>
  <r>
    <n v="2019"/>
    <x v="1"/>
    <x v="22"/>
    <x v="32"/>
    <m/>
    <m/>
    <m/>
    <n v="1"/>
    <m/>
    <m/>
  </r>
  <r>
    <n v="2019"/>
    <x v="1"/>
    <x v="9"/>
    <x v="32"/>
    <m/>
    <m/>
    <m/>
    <m/>
    <m/>
    <m/>
  </r>
  <r>
    <n v="2019"/>
    <x v="1"/>
    <x v="10"/>
    <x v="32"/>
    <m/>
    <m/>
    <m/>
    <n v="1"/>
    <m/>
    <n v="1"/>
  </r>
  <r>
    <n v="2019"/>
    <x v="1"/>
    <x v="5"/>
    <x v="33"/>
    <m/>
    <m/>
    <m/>
    <m/>
    <m/>
    <m/>
  </r>
  <r>
    <n v="2019"/>
    <x v="1"/>
    <x v="6"/>
    <x v="33"/>
    <m/>
    <m/>
    <m/>
    <m/>
    <m/>
    <m/>
  </r>
  <r>
    <n v="2019"/>
    <x v="1"/>
    <x v="8"/>
    <x v="33"/>
    <m/>
    <m/>
    <m/>
    <m/>
    <m/>
    <m/>
  </r>
  <r>
    <n v="2019"/>
    <x v="1"/>
    <x v="0"/>
    <x v="34"/>
    <n v="4"/>
    <n v="1"/>
    <n v="283"/>
    <n v="28"/>
    <n v="195"/>
    <n v="1"/>
  </r>
  <r>
    <n v="2019"/>
    <x v="1"/>
    <x v="1"/>
    <x v="34"/>
    <m/>
    <m/>
    <m/>
    <m/>
    <m/>
    <m/>
  </r>
  <r>
    <n v="2019"/>
    <x v="1"/>
    <x v="2"/>
    <x v="34"/>
    <m/>
    <m/>
    <n v="3"/>
    <m/>
    <m/>
    <m/>
  </r>
  <r>
    <n v="2019"/>
    <x v="1"/>
    <x v="11"/>
    <x v="34"/>
    <m/>
    <m/>
    <m/>
    <m/>
    <m/>
    <m/>
  </r>
  <r>
    <n v="2019"/>
    <x v="1"/>
    <x v="3"/>
    <x v="34"/>
    <m/>
    <m/>
    <m/>
    <m/>
    <m/>
    <m/>
  </r>
  <r>
    <n v="2019"/>
    <x v="1"/>
    <x v="13"/>
    <x v="34"/>
    <m/>
    <m/>
    <m/>
    <m/>
    <m/>
    <m/>
  </r>
  <r>
    <n v="2019"/>
    <x v="1"/>
    <x v="4"/>
    <x v="34"/>
    <m/>
    <m/>
    <n v="2"/>
    <n v="1"/>
    <m/>
    <m/>
  </r>
  <r>
    <n v="2019"/>
    <x v="1"/>
    <x v="21"/>
    <x v="34"/>
    <m/>
    <m/>
    <m/>
    <m/>
    <m/>
    <m/>
  </r>
  <r>
    <n v="2019"/>
    <x v="1"/>
    <x v="23"/>
    <x v="34"/>
    <n v="4"/>
    <n v="5"/>
    <n v="102"/>
    <n v="3"/>
    <n v="2"/>
    <n v="3"/>
  </r>
  <r>
    <n v="2019"/>
    <x v="1"/>
    <x v="5"/>
    <x v="34"/>
    <n v="1"/>
    <n v="108"/>
    <n v="23"/>
    <n v="1"/>
    <n v="2"/>
    <n v="1"/>
  </r>
  <r>
    <n v="2019"/>
    <x v="1"/>
    <x v="6"/>
    <x v="34"/>
    <m/>
    <n v="1"/>
    <n v="6"/>
    <n v="1"/>
    <n v="6"/>
    <n v="98"/>
  </r>
  <r>
    <n v="2019"/>
    <x v="1"/>
    <x v="24"/>
    <x v="34"/>
    <m/>
    <m/>
    <m/>
    <m/>
    <m/>
    <m/>
  </r>
  <r>
    <n v="2019"/>
    <x v="1"/>
    <x v="16"/>
    <x v="34"/>
    <m/>
    <m/>
    <m/>
    <m/>
    <m/>
    <m/>
  </r>
  <r>
    <n v="2019"/>
    <x v="1"/>
    <x v="20"/>
    <x v="34"/>
    <n v="2"/>
    <m/>
    <m/>
    <n v="202"/>
    <n v="421"/>
    <m/>
  </r>
  <r>
    <n v="2019"/>
    <x v="1"/>
    <x v="19"/>
    <x v="34"/>
    <m/>
    <m/>
    <m/>
    <m/>
    <m/>
    <m/>
  </r>
  <r>
    <n v="2019"/>
    <x v="1"/>
    <x v="7"/>
    <x v="34"/>
    <m/>
    <m/>
    <m/>
    <m/>
    <m/>
    <m/>
  </r>
  <r>
    <n v="2019"/>
    <x v="1"/>
    <x v="8"/>
    <x v="34"/>
    <m/>
    <m/>
    <m/>
    <m/>
    <m/>
    <m/>
  </r>
  <r>
    <n v="2019"/>
    <x v="1"/>
    <x v="22"/>
    <x v="34"/>
    <m/>
    <n v="2"/>
    <m/>
    <m/>
    <m/>
    <m/>
  </r>
  <r>
    <n v="2019"/>
    <x v="1"/>
    <x v="9"/>
    <x v="34"/>
    <m/>
    <m/>
    <m/>
    <m/>
    <m/>
    <m/>
  </r>
  <r>
    <n v="2019"/>
    <x v="1"/>
    <x v="10"/>
    <x v="34"/>
    <n v="1423"/>
    <n v="3226"/>
    <n v="1722"/>
    <n v="3054"/>
    <n v="1559"/>
    <n v="458"/>
  </r>
  <r>
    <n v="2019"/>
    <x v="1"/>
    <x v="4"/>
    <x v="44"/>
    <m/>
    <m/>
    <m/>
    <m/>
    <m/>
    <m/>
  </r>
  <r>
    <n v="2019"/>
    <x v="1"/>
    <x v="0"/>
    <x v="35"/>
    <m/>
    <m/>
    <m/>
    <m/>
    <m/>
    <m/>
  </r>
  <r>
    <n v="2019"/>
    <x v="1"/>
    <x v="1"/>
    <x v="35"/>
    <m/>
    <m/>
    <m/>
    <m/>
    <m/>
    <m/>
  </r>
  <r>
    <n v="2019"/>
    <x v="1"/>
    <x v="11"/>
    <x v="35"/>
    <m/>
    <m/>
    <m/>
    <m/>
    <m/>
    <m/>
  </r>
  <r>
    <n v="2019"/>
    <x v="1"/>
    <x v="23"/>
    <x v="35"/>
    <m/>
    <m/>
    <m/>
    <m/>
    <m/>
    <m/>
  </r>
  <r>
    <n v="2019"/>
    <x v="1"/>
    <x v="8"/>
    <x v="35"/>
    <m/>
    <m/>
    <m/>
    <m/>
    <m/>
    <m/>
  </r>
  <r>
    <n v="2019"/>
    <x v="1"/>
    <x v="0"/>
    <x v="36"/>
    <m/>
    <m/>
    <m/>
    <m/>
    <m/>
    <m/>
  </r>
  <r>
    <n v="2019"/>
    <x v="1"/>
    <x v="1"/>
    <x v="36"/>
    <m/>
    <m/>
    <m/>
    <m/>
    <m/>
    <m/>
  </r>
  <r>
    <n v="2019"/>
    <x v="1"/>
    <x v="2"/>
    <x v="36"/>
    <m/>
    <m/>
    <m/>
    <m/>
    <m/>
    <m/>
  </r>
  <r>
    <n v="2019"/>
    <x v="1"/>
    <x v="11"/>
    <x v="36"/>
    <m/>
    <m/>
    <m/>
    <m/>
    <m/>
    <m/>
  </r>
  <r>
    <n v="2019"/>
    <x v="1"/>
    <x v="3"/>
    <x v="36"/>
    <m/>
    <m/>
    <m/>
    <m/>
    <m/>
    <m/>
  </r>
  <r>
    <n v="2019"/>
    <x v="1"/>
    <x v="13"/>
    <x v="36"/>
    <m/>
    <m/>
    <m/>
    <m/>
    <m/>
    <m/>
  </r>
  <r>
    <n v="2019"/>
    <x v="1"/>
    <x v="4"/>
    <x v="36"/>
    <m/>
    <m/>
    <m/>
    <m/>
    <m/>
    <m/>
  </r>
  <r>
    <n v="2019"/>
    <x v="1"/>
    <x v="14"/>
    <x v="36"/>
    <m/>
    <m/>
    <m/>
    <m/>
    <m/>
    <m/>
  </r>
  <r>
    <n v="2019"/>
    <x v="1"/>
    <x v="5"/>
    <x v="36"/>
    <m/>
    <m/>
    <m/>
    <m/>
    <m/>
    <m/>
  </r>
  <r>
    <n v="2019"/>
    <x v="1"/>
    <x v="6"/>
    <x v="36"/>
    <m/>
    <m/>
    <m/>
    <m/>
    <m/>
    <m/>
  </r>
  <r>
    <n v="2019"/>
    <x v="1"/>
    <x v="15"/>
    <x v="36"/>
    <m/>
    <m/>
    <m/>
    <m/>
    <m/>
    <m/>
  </r>
  <r>
    <n v="2019"/>
    <x v="1"/>
    <x v="16"/>
    <x v="36"/>
    <m/>
    <m/>
    <m/>
    <m/>
    <m/>
    <m/>
  </r>
  <r>
    <n v="2019"/>
    <x v="1"/>
    <x v="17"/>
    <x v="36"/>
    <m/>
    <m/>
    <m/>
    <m/>
    <m/>
    <m/>
  </r>
  <r>
    <n v="2019"/>
    <x v="1"/>
    <x v="18"/>
    <x v="36"/>
    <m/>
    <m/>
    <m/>
    <m/>
    <m/>
    <m/>
  </r>
  <r>
    <n v="2019"/>
    <x v="1"/>
    <x v="7"/>
    <x v="36"/>
    <m/>
    <m/>
    <m/>
    <m/>
    <m/>
    <m/>
  </r>
  <r>
    <n v="2019"/>
    <x v="1"/>
    <x v="8"/>
    <x v="36"/>
    <m/>
    <m/>
    <m/>
    <m/>
    <m/>
    <m/>
  </r>
  <r>
    <n v="2019"/>
    <x v="1"/>
    <x v="22"/>
    <x v="36"/>
    <m/>
    <m/>
    <m/>
    <m/>
    <m/>
    <m/>
  </r>
  <r>
    <n v="2019"/>
    <x v="1"/>
    <x v="9"/>
    <x v="36"/>
    <m/>
    <m/>
    <m/>
    <m/>
    <m/>
    <m/>
  </r>
  <r>
    <n v="2019"/>
    <x v="1"/>
    <x v="10"/>
    <x v="36"/>
    <m/>
    <m/>
    <m/>
    <m/>
    <m/>
    <m/>
  </r>
  <r>
    <n v="2019"/>
    <x v="1"/>
    <x v="0"/>
    <x v="37"/>
    <m/>
    <m/>
    <m/>
    <m/>
    <m/>
    <m/>
  </r>
  <r>
    <n v="2019"/>
    <x v="1"/>
    <x v="1"/>
    <x v="37"/>
    <m/>
    <m/>
    <m/>
    <m/>
    <m/>
    <m/>
  </r>
  <r>
    <n v="2019"/>
    <x v="1"/>
    <x v="2"/>
    <x v="37"/>
    <m/>
    <m/>
    <m/>
    <m/>
    <m/>
    <m/>
  </r>
  <r>
    <n v="2019"/>
    <x v="1"/>
    <x v="5"/>
    <x v="37"/>
    <m/>
    <m/>
    <m/>
    <m/>
    <m/>
    <m/>
  </r>
  <r>
    <n v="2019"/>
    <x v="1"/>
    <x v="15"/>
    <x v="37"/>
    <m/>
    <m/>
    <m/>
    <m/>
    <m/>
    <m/>
  </r>
  <r>
    <n v="2019"/>
    <x v="1"/>
    <x v="17"/>
    <x v="37"/>
    <m/>
    <m/>
    <m/>
    <m/>
    <m/>
    <m/>
  </r>
  <r>
    <n v="2019"/>
    <x v="1"/>
    <x v="8"/>
    <x v="37"/>
    <m/>
    <m/>
    <m/>
    <m/>
    <m/>
    <m/>
  </r>
  <r>
    <n v="2019"/>
    <x v="1"/>
    <x v="9"/>
    <x v="37"/>
    <m/>
    <m/>
    <m/>
    <m/>
    <m/>
    <m/>
  </r>
  <r>
    <n v="2019"/>
    <x v="1"/>
    <x v="10"/>
    <x v="37"/>
    <m/>
    <m/>
    <m/>
    <m/>
    <m/>
    <m/>
  </r>
  <r>
    <n v="2019"/>
    <x v="1"/>
    <x v="0"/>
    <x v="38"/>
    <m/>
    <m/>
    <m/>
    <m/>
    <m/>
    <m/>
  </r>
  <r>
    <n v="2019"/>
    <x v="1"/>
    <x v="26"/>
    <x v="38"/>
    <m/>
    <m/>
    <m/>
    <m/>
    <m/>
    <m/>
  </r>
  <r>
    <n v="2019"/>
    <x v="1"/>
    <x v="1"/>
    <x v="38"/>
    <m/>
    <m/>
    <m/>
    <m/>
    <m/>
    <m/>
  </r>
  <r>
    <n v="2019"/>
    <x v="1"/>
    <x v="2"/>
    <x v="38"/>
    <m/>
    <m/>
    <m/>
    <m/>
    <m/>
    <m/>
  </r>
  <r>
    <n v="2019"/>
    <x v="1"/>
    <x v="11"/>
    <x v="38"/>
    <m/>
    <m/>
    <m/>
    <m/>
    <m/>
    <m/>
  </r>
  <r>
    <n v="2019"/>
    <x v="1"/>
    <x v="3"/>
    <x v="38"/>
    <m/>
    <m/>
    <m/>
    <m/>
    <m/>
    <m/>
  </r>
  <r>
    <n v="2019"/>
    <x v="1"/>
    <x v="12"/>
    <x v="38"/>
    <m/>
    <m/>
    <m/>
    <m/>
    <m/>
    <m/>
  </r>
  <r>
    <n v="2019"/>
    <x v="1"/>
    <x v="13"/>
    <x v="38"/>
    <m/>
    <m/>
    <m/>
    <m/>
    <m/>
    <m/>
  </r>
  <r>
    <n v="2019"/>
    <x v="1"/>
    <x v="4"/>
    <x v="38"/>
    <m/>
    <m/>
    <m/>
    <m/>
    <m/>
    <m/>
  </r>
  <r>
    <n v="2019"/>
    <x v="1"/>
    <x v="21"/>
    <x v="38"/>
    <m/>
    <m/>
    <m/>
    <m/>
    <m/>
    <m/>
  </r>
  <r>
    <n v="2019"/>
    <x v="1"/>
    <x v="23"/>
    <x v="38"/>
    <m/>
    <m/>
    <m/>
    <m/>
    <m/>
    <m/>
  </r>
  <r>
    <n v="2019"/>
    <x v="1"/>
    <x v="5"/>
    <x v="38"/>
    <m/>
    <m/>
    <m/>
    <m/>
    <m/>
    <m/>
  </r>
  <r>
    <n v="2019"/>
    <x v="1"/>
    <x v="6"/>
    <x v="38"/>
    <m/>
    <m/>
    <m/>
    <m/>
    <m/>
    <m/>
  </r>
  <r>
    <n v="2019"/>
    <x v="1"/>
    <x v="15"/>
    <x v="38"/>
    <m/>
    <m/>
    <m/>
    <m/>
    <m/>
    <m/>
  </r>
  <r>
    <n v="2019"/>
    <x v="1"/>
    <x v="24"/>
    <x v="38"/>
    <m/>
    <m/>
    <m/>
    <m/>
    <m/>
    <m/>
  </r>
  <r>
    <n v="2019"/>
    <x v="1"/>
    <x v="16"/>
    <x v="38"/>
    <m/>
    <m/>
    <m/>
    <m/>
    <m/>
    <m/>
  </r>
  <r>
    <n v="2019"/>
    <x v="1"/>
    <x v="17"/>
    <x v="38"/>
    <m/>
    <m/>
    <m/>
    <m/>
    <m/>
    <m/>
  </r>
  <r>
    <n v="2019"/>
    <x v="1"/>
    <x v="20"/>
    <x v="38"/>
    <m/>
    <m/>
    <m/>
    <m/>
    <m/>
    <m/>
  </r>
  <r>
    <n v="2019"/>
    <x v="1"/>
    <x v="18"/>
    <x v="38"/>
    <m/>
    <m/>
    <m/>
    <m/>
    <m/>
    <m/>
  </r>
  <r>
    <n v="2019"/>
    <x v="1"/>
    <x v="19"/>
    <x v="38"/>
    <m/>
    <m/>
    <m/>
    <m/>
    <m/>
    <m/>
  </r>
  <r>
    <n v="2019"/>
    <x v="1"/>
    <x v="7"/>
    <x v="38"/>
    <m/>
    <m/>
    <m/>
    <m/>
    <m/>
    <m/>
  </r>
  <r>
    <n v="2019"/>
    <x v="1"/>
    <x v="8"/>
    <x v="38"/>
    <m/>
    <m/>
    <m/>
    <m/>
    <m/>
    <m/>
  </r>
  <r>
    <n v="2019"/>
    <x v="1"/>
    <x v="22"/>
    <x v="38"/>
    <m/>
    <m/>
    <m/>
    <m/>
    <m/>
    <m/>
  </r>
  <r>
    <n v="2019"/>
    <x v="1"/>
    <x v="9"/>
    <x v="38"/>
    <m/>
    <m/>
    <m/>
    <m/>
    <m/>
    <m/>
  </r>
  <r>
    <n v="2019"/>
    <x v="1"/>
    <x v="10"/>
    <x v="38"/>
    <m/>
    <m/>
    <m/>
    <m/>
    <m/>
    <m/>
  </r>
  <r>
    <n v="2019"/>
    <x v="1"/>
    <x v="0"/>
    <x v="39"/>
    <m/>
    <m/>
    <m/>
    <m/>
    <m/>
    <m/>
  </r>
  <r>
    <n v="2019"/>
    <x v="1"/>
    <x v="1"/>
    <x v="39"/>
    <m/>
    <m/>
    <m/>
    <m/>
    <m/>
    <m/>
  </r>
  <r>
    <n v="2019"/>
    <x v="1"/>
    <x v="2"/>
    <x v="39"/>
    <m/>
    <m/>
    <m/>
    <m/>
    <m/>
    <m/>
  </r>
  <r>
    <n v="2019"/>
    <x v="1"/>
    <x v="11"/>
    <x v="39"/>
    <m/>
    <m/>
    <m/>
    <m/>
    <m/>
    <m/>
  </r>
  <r>
    <n v="2019"/>
    <x v="1"/>
    <x v="3"/>
    <x v="39"/>
    <m/>
    <m/>
    <m/>
    <m/>
    <m/>
    <m/>
  </r>
  <r>
    <n v="2019"/>
    <x v="1"/>
    <x v="12"/>
    <x v="39"/>
    <m/>
    <m/>
    <m/>
    <m/>
    <m/>
    <m/>
  </r>
  <r>
    <n v="2019"/>
    <x v="1"/>
    <x v="13"/>
    <x v="39"/>
    <m/>
    <m/>
    <m/>
    <m/>
    <m/>
    <m/>
  </r>
  <r>
    <n v="2019"/>
    <x v="1"/>
    <x v="4"/>
    <x v="39"/>
    <m/>
    <m/>
    <m/>
    <m/>
    <m/>
    <m/>
  </r>
  <r>
    <n v="2019"/>
    <x v="1"/>
    <x v="21"/>
    <x v="39"/>
    <m/>
    <m/>
    <m/>
    <m/>
    <m/>
    <m/>
  </r>
  <r>
    <n v="2019"/>
    <x v="1"/>
    <x v="23"/>
    <x v="39"/>
    <m/>
    <m/>
    <m/>
    <m/>
    <m/>
    <m/>
  </r>
  <r>
    <n v="2019"/>
    <x v="1"/>
    <x v="5"/>
    <x v="39"/>
    <m/>
    <m/>
    <m/>
    <m/>
    <m/>
    <m/>
  </r>
  <r>
    <n v="2019"/>
    <x v="1"/>
    <x v="6"/>
    <x v="39"/>
    <m/>
    <m/>
    <m/>
    <m/>
    <m/>
    <m/>
  </r>
  <r>
    <n v="2019"/>
    <x v="1"/>
    <x v="15"/>
    <x v="39"/>
    <m/>
    <m/>
    <m/>
    <m/>
    <m/>
    <m/>
  </r>
  <r>
    <n v="2019"/>
    <x v="1"/>
    <x v="16"/>
    <x v="39"/>
    <m/>
    <m/>
    <m/>
    <m/>
    <m/>
    <m/>
  </r>
  <r>
    <n v="2019"/>
    <x v="1"/>
    <x v="17"/>
    <x v="39"/>
    <m/>
    <m/>
    <m/>
    <m/>
    <m/>
    <m/>
  </r>
  <r>
    <n v="2019"/>
    <x v="1"/>
    <x v="18"/>
    <x v="39"/>
    <m/>
    <m/>
    <m/>
    <m/>
    <m/>
    <m/>
  </r>
  <r>
    <n v="2019"/>
    <x v="1"/>
    <x v="7"/>
    <x v="39"/>
    <m/>
    <m/>
    <m/>
    <m/>
    <m/>
    <m/>
  </r>
  <r>
    <n v="2019"/>
    <x v="1"/>
    <x v="8"/>
    <x v="39"/>
    <m/>
    <m/>
    <m/>
    <m/>
    <m/>
    <m/>
  </r>
  <r>
    <n v="2019"/>
    <x v="1"/>
    <x v="9"/>
    <x v="39"/>
    <m/>
    <m/>
    <m/>
    <m/>
    <m/>
    <m/>
  </r>
  <r>
    <n v="2019"/>
    <x v="1"/>
    <x v="10"/>
    <x v="39"/>
    <m/>
    <m/>
    <m/>
    <m/>
    <m/>
    <m/>
  </r>
  <r>
    <n v="2019"/>
    <x v="1"/>
    <x v="1"/>
    <x v="40"/>
    <m/>
    <m/>
    <m/>
    <m/>
    <m/>
    <m/>
  </r>
  <r>
    <n v="2019"/>
    <x v="1"/>
    <x v="2"/>
    <x v="40"/>
    <m/>
    <m/>
    <m/>
    <m/>
    <m/>
    <m/>
  </r>
  <r>
    <n v="2019"/>
    <x v="1"/>
    <x v="13"/>
    <x v="40"/>
    <m/>
    <m/>
    <m/>
    <m/>
    <m/>
    <m/>
  </r>
  <r>
    <n v="2019"/>
    <x v="1"/>
    <x v="21"/>
    <x v="40"/>
    <m/>
    <m/>
    <m/>
    <m/>
    <m/>
    <m/>
  </r>
  <r>
    <n v="2019"/>
    <x v="1"/>
    <x v="5"/>
    <x v="40"/>
    <m/>
    <m/>
    <m/>
    <m/>
    <m/>
    <m/>
  </r>
  <r>
    <n v="2019"/>
    <x v="1"/>
    <x v="6"/>
    <x v="40"/>
    <m/>
    <m/>
    <m/>
    <m/>
    <m/>
    <m/>
  </r>
  <r>
    <n v="2019"/>
    <x v="1"/>
    <x v="24"/>
    <x v="40"/>
    <m/>
    <m/>
    <m/>
    <m/>
    <m/>
    <m/>
  </r>
  <r>
    <n v="2019"/>
    <x v="1"/>
    <x v="16"/>
    <x v="40"/>
    <m/>
    <m/>
    <m/>
    <m/>
    <m/>
    <m/>
  </r>
  <r>
    <n v="2019"/>
    <x v="1"/>
    <x v="18"/>
    <x v="40"/>
    <m/>
    <m/>
    <m/>
    <m/>
    <m/>
    <m/>
  </r>
  <r>
    <n v="2019"/>
    <x v="1"/>
    <x v="8"/>
    <x v="40"/>
    <m/>
    <n v="2"/>
    <m/>
    <n v="528"/>
    <n v="952"/>
    <n v="1268"/>
  </r>
  <r>
    <n v="2019"/>
    <x v="1"/>
    <x v="10"/>
    <x v="40"/>
    <m/>
    <m/>
    <m/>
    <m/>
    <m/>
    <m/>
  </r>
  <r>
    <n v="2019"/>
    <x v="1"/>
    <x v="23"/>
    <x v="41"/>
    <m/>
    <m/>
    <m/>
    <m/>
    <m/>
    <m/>
  </r>
  <r>
    <n v="2019"/>
    <x v="1"/>
    <x v="0"/>
    <x v="42"/>
    <m/>
    <m/>
    <m/>
    <m/>
    <m/>
    <m/>
  </r>
  <r>
    <n v="2019"/>
    <x v="1"/>
    <x v="1"/>
    <x v="42"/>
    <m/>
    <m/>
    <m/>
    <m/>
    <m/>
    <m/>
  </r>
  <r>
    <n v="2019"/>
    <x v="1"/>
    <x v="2"/>
    <x v="42"/>
    <m/>
    <m/>
    <m/>
    <m/>
    <m/>
    <m/>
  </r>
  <r>
    <n v="2019"/>
    <x v="1"/>
    <x v="3"/>
    <x v="42"/>
    <m/>
    <m/>
    <m/>
    <m/>
    <m/>
    <m/>
  </r>
  <r>
    <n v="2019"/>
    <x v="1"/>
    <x v="21"/>
    <x v="42"/>
    <m/>
    <m/>
    <m/>
    <m/>
    <m/>
    <m/>
  </r>
  <r>
    <n v="2019"/>
    <x v="1"/>
    <x v="23"/>
    <x v="42"/>
    <m/>
    <m/>
    <m/>
    <m/>
    <m/>
    <m/>
  </r>
  <r>
    <n v="2019"/>
    <x v="1"/>
    <x v="5"/>
    <x v="42"/>
    <m/>
    <m/>
    <m/>
    <m/>
    <m/>
    <m/>
  </r>
  <r>
    <n v="2019"/>
    <x v="1"/>
    <x v="6"/>
    <x v="42"/>
    <m/>
    <m/>
    <m/>
    <m/>
    <m/>
    <m/>
  </r>
  <r>
    <n v="2019"/>
    <x v="1"/>
    <x v="16"/>
    <x v="42"/>
    <m/>
    <m/>
    <m/>
    <m/>
    <m/>
    <m/>
  </r>
  <r>
    <n v="2019"/>
    <x v="1"/>
    <x v="17"/>
    <x v="42"/>
    <m/>
    <m/>
    <m/>
    <m/>
    <m/>
    <m/>
  </r>
  <r>
    <n v="2019"/>
    <x v="1"/>
    <x v="19"/>
    <x v="42"/>
    <m/>
    <m/>
    <m/>
    <m/>
    <m/>
    <m/>
  </r>
  <r>
    <n v="2019"/>
    <x v="1"/>
    <x v="7"/>
    <x v="42"/>
    <m/>
    <m/>
    <m/>
    <m/>
    <m/>
    <m/>
  </r>
  <r>
    <n v="2019"/>
    <x v="1"/>
    <x v="8"/>
    <x v="42"/>
    <m/>
    <m/>
    <m/>
    <m/>
    <m/>
    <m/>
  </r>
  <r>
    <n v="2019"/>
    <x v="1"/>
    <x v="22"/>
    <x v="42"/>
    <m/>
    <m/>
    <m/>
    <m/>
    <m/>
    <m/>
  </r>
  <r>
    <n v="2019"/>
    <x v="1"/>
    <x v="10"/>
    <x v="42"/>
    <m/>
    <m/>
    <m/>
    <m/>
    <m/>
    <m/>
  </r>
  <r>
    <n v="2019"/>
    <x v="1"/>
    <x v="0"/>
    <x v="43"/>
    <n v="1"/>
    <m/>
    <n v="163"/>
    <n v="607"/>
    <n v="1258"/>
    <n v="1139"/>
  </r>
  <r>
    <n v="2019"/>
    <x v="1"/>
    <x v="26"/>
    <x v="43"/>
    <m/>
    <m/>
    <m/>
    <m/>
    <m/>
    <m/>
  </r>
  <r>
    <n v="2019"/>
    <x v="1"/>
    <x v="1"/>
    <x v="43"/>
    <n v="3"/>
    <n v="87"/>
    <n v="1664"/>
    <n v="1905"/>
    <n v="1296"/>
    <n v="1425"/>
  </r>
  <r>
    <n v="2019"/>
    <x v="1"/>
    <x v="2"/>
    <x v="43"/>
    <m/>
    <m/>
    <m/>
    <n v="2"/>
    <n v="1"/>
    <m/>
  </r>
  <r>
    <n v="2019"/>
    <x v="1"/>
    <x v="11"/>
    <x v="43"/>
    <m/>
    <m/>
    <n v="66"/>
    <n v="17"/>
    <n v="34"/>
    <m/>
  </r>
  <r>
    <n v="2019"/>
    <x v="1"/>
    <x v="3"/>
    <x v="43"/>
    <m/>
    <m/>
    <m/>
    <m/>
    <m/>
    <m/>
  </r>
  <r>
    <n v="2019"/>
    <x v="1"/>
    <x v="12"/>
    <x v="43"/>
    <m/>
    <m/>
    <m/>
    <m/>
    <m/>
    <m/>
  </r>
  <r>
    <n v="2019"/>
    <x v="1"/>
    <x v="13"/>
    <x v="43"/>
    <n v="1"/>
    <m/>
    <m/>
    <m/>
    <m/>
    <m/>
  </r>
  <r>
    <n v="2019"/>
    <x v="1"/>
    <x v="4"/>
    <x v="43"/>
    <m/>
    <m/>
    <n v="2"/>
    <m/>
    <m/>
    <m/>
  </r>
  <r>
    <n v="2019"/>
    <x v="1"/>
    <x v="21"/>
    <x v="43"/>
    <m/>
    <m/>
    <m/>
    <m/>
    <n v="1"/>
    <m/>
  </r>
  <r>
    <n v="2019"/>
    <x v="1"/>
    <x v="23"/>
    <x v="43"/>
    <m/>
    <m/>
    <m/>
    <n v="1"/>
    <m/>
    <m/>
  </r>
  <r>
    <n v="2019"/>
    <x v="1"/>
    <x v="5"/>
    <x v="43"/>
    <m/>
    <m/>
    <m/>
    <n v="8"/>
    <m/>
    <m/>
  </r>
  <r>
    <n v="2019"/>
    <x v="1"/>
    <x v="6"/>
    <x v="43"/>
    <m/>
    <m/>
    <n v="621"/>
    <n v="388"/>
    <n v="420"/>
    <n v="1"/>
  </r>
  <r>
    <n v="2019"/>
    <x v="1"/>
    <x v="15"/>
    <x v="43"/>
    <m/>
    <n v="1"/>
    <m/>
    <m/>
    <m/>
    <m/>
  </r>
  <r>
    <n v="2019"/>
    <x v="1"/>
    <x v="24"/>
    <x v="43"/>
    <m/>
    <m/>
    <m/>
    <m/>
    <m/>
    <m/>
  </r>
  <r>
    <n v="2019"/>
    <x v="1"/>
    <x v="16"/>
    <x v="43"/>
    <m/>
    <m/>
    <m/>
    <m/>
    <n v="17"/>
    <n v="28"/>
  </r>
  <r>
    <n v="2019"/>
    <x v="1"/>
    <x v="17"/>
    <x v="43"/>
    <m/>
    <m/>
    <m/>
    <m/>
    <m/>
    <m/>
  </r>
  <r>
    <n v="2019"/>
    <x v="1"/>
    <x v="20"/>
    <x v="43"/>
    <m/>
    <n v="1"/>
    <m/>
    <m/>
    <m/>
    <m/>
  </r>
  <r>
    <n v="2019"/>
    <x v="1"/>
    <x v="18"/>
    <x v="43"/>
    <m/>
    <m/>
    <n v="141"/>
    <n v="47"/>
    <n v="72"/>
    <m/>
  </r>
  <r>
    <n v="2019"/>
    <x v="1"/>
    <x v="25"/>
    <x v="43"/>
    <m/>
    <m/>
    <m/>
    <m/>
    <m/>
    <m/>
  </r>
  <r>
    <n v="2019"/>
    <x v="1"/>
    <x v="19"/>
    <x v="43"/>
    <n v="1"/>
    <m/>
    <m/>
    <m/>
    <m/>
    <m/>
  </r>
  <r>
    <n v="2019"/>
    <x v="1"/>
    <x v="7"/>
    <x v="43"/>
    <m/>
    <n v="1"/>
    <m/>
    <m/>
    <n v="32"/>
    <n v="222"/>
  </r>
  <r>
    <n v="2019"/>
    <x v="1"/>
    <x v="8"/>
    <x v="43"/>
    <n v="1"/>
    <n v="1"/>
    <n v="1507"/>
    <n v="2989"/>
    <n v="555"/>
    <n v="456"/>
  </r>
  <r>
    <n v="2019"/>
    <x v="1"/>
    <x v="22"/>
    <x v="43"/>
    <m/>
    <m/>
    <m/>
    <m/>
    <m/>
    <m/>
  </r>
  <r>
    <n v="2019"/>
    <x v="1"/>
    <x v="9"/>
    <x v="43"/>
    <m/>
    <m/>
    <m/>
    <m/>
    <m/>
    <m/>
  </r>
  <r>
    <n v="2019"/>
    <x v="1"/>
    <x v="10"/>
    <x v="43"/>
    <n v="2"/>
    <n v="413"/>
    <n v="291"/>
    <n v="41"/>
    <n v="386"/>
    <n v="66"/>
  </r>
  <r>
    <n v="2019"/>
    <x v="2"/>
    <x v="0"/>
    <x v="0"/>
    <m/>
    <m/>
    <m/>
    <m/>
    <m/>
    <m/>
  </r>
  <r>
    <n v="2019"/>
    <x v="2"/>
    <x v="1"/>
    <x v="0"/>
    <m/>
    <m/>
    <m/>
    <m/>
    <m/>
    <m/>
  </r>
  <r>
    <n v="2019"/>
    <x v="2"/>
    <x v="2"/>
    <x v="0"/>
    <m/>
    <m/>
    <m/>
    <m/>
    <m/>
    <m/>
  </r>
  <r>
    <n v="2019"/>
    <x v="2"/>
    <x v="3"/>
    <x v="0"/>
    <m/>
    <m/>
    <m/>
    <m/>
    <m/>
    <m/>
  </r>
  <r>
    <n v="2019"/>
    <x v="2"/>
    <x v="4"/>
    <x v="0"/>
    <m/>
    <m/>
    <m/>
    <m/>
    <m/>
    <m/>
  </r>
  <r>
    <n v="2019"/>
    <x v="2"/>
    <x v="5"/>
    <x v="0"/>
    <m/>
    <m/>
    <m/>
    <m/>
    <m/>
    <m/>
  </r>
  <r>
    <n v="2019"/>
    <x v="2"/>
    <x v="6"/>
    <x v="0"/>
    <m/>
    <m/>
    <m/>
    <m/>
    <m/>
    <m/>
  </r>
  <r>
    <n v="2019"/>
    <x v="2"/>
    <x v="7"/>
    <x v="0"/>
    <m/>
    <m/>
    <m/>
    <m/>
    <m/>
    <m/>
  </r>
  <r>
    <n v="2019"/>
    <x v="2"/>
    <x v="8"/>
    <x v="0"/>
    <m/>
    <m/>
    <m/>
    <m/>
    <m/>
    <m/>
  </r>
  <r>
    <n v="2019"/>
    <x v="2"/>
    <x v="9"/>
    <x v="0"/>
    <m/>
    <m/>
    <m/>
    <m/>
    <m/>
    <m/>
  </r>
  <r>
    <n v="2019"/>
    <x v="2"/>
    <x v="10"/>
    <x v="0"/>
    <m/>
    <m/>
    <m/>
    <m/>
    <m/>
    <m/>
  </r>
  <r>
    <n v="2019"/>
    <x v="2"/>
    <x v="0"/>
    <x v="1"/>
    <m/>
    <m/>
    <m/>
    <m/>
    <m/>
    <m/>
  </r>
  <r>
    <n v="2019"/>
    <x v="2"/>
    <x v="1"/>
    <x v="1"/>
    <m/>
    <m/>
    <m/>
    <m/>
    <m/>
    <m/>
  </r>
  <r>
    <n v="2019"/>
    <x v="2"/>
    <x v="2"/>
    <x v="1"/>
    <m/>
    <m/>
    <m/>
    <m/>
    <m/>
    <m/>
  </r>
  <r>
    <n v="2019"/>
    <x v="2"/>
    <x v="11"/>
    <x v="1"/>
    <m/>
    <m/>
    <m/>
    <m/>
    <m/>
    <m/>
  </r>
  <r>
    <n v="2019"/>
    <x v="2"/>
    <x v="3"/>
    <x v="1"/>
    <m/>
    <m/>
    <m/>
    <m/>
    <m/>
    <m/>
  </r>
  <r>
    <n v="2019"/>
    <x v="2"/>
    <x v="12"/>
    <x v="1"/>
    <m/>
    <m/>
    <m/>
    <m/>
    <m/>
    <m/>
  </r>
  <r>
    <n v="2019"/>
    <x v="2"/>
    <x v="13"/>
    <x v="1"/>
    <m/>
    <m/>
    <m/>
    <m/>
    <m/>
    <m/>
  </r>
  <r>
    <n v="2019"/>
    <x v="2"/>
    <x v="4"/>
    <x v="1"/>
    <m/>
    <m/>
    <m/>
    <m/>
    <m/>
    <m/>
  </r>
  <r>
    <n v="2019"/>
    <x v="2"/>
    <x v="14"/>
    <x v="1"/>
    <n v="558"/>
    <n v="351"/>
    <n v="2"/>
    <m/>
    <m/>
    <m/>
  </r>
  <r>
    <n v="2019"/>
    <x v="2"/>
    <x v="5"/>
    <x v="1"/>
    <m/>
    <m/>
    <m/>
    <m/>
    <m/>
    <m/>
  </r>
  <r>
    <n v="2019"/>
    <x v="2"/>
    <x v="6"/>
    <x v="1"/>
    <m/>
    <m/>
    <m/>
    <m/>
    <m/>
    <m/>
  </r>
  <r>
    <n v="2019"/>
    <x v="2"/>
    <x v="15"/>
    <x v="1"/>
    <m/>
    <m/>
    <m/>
    <m/>
    <m/>
    <m/>
  </r>
  <r>
    <n v="2019"/>
    <x v="2"/>
    <x v="16"/>
    <x v="1"/>
    <m/>
    <m/>
    <m/>
    <m/>
    <m/>
    <m/>
  </r>
  <r>
    <n v="2019"/>
    <x v="2"/>
    <x v="17"/>
    <x v="1"/>
    <m/>
    <m/>
    <m/>
    <m/>
    <m/>
    <m/>
  </r>
  <r>
    <n v="2019"/>
    <x v="2"/>
    <x v="18"/>
    <x v="1"/>
    <m/>
    <m/>
    <m/>
    <m/>
    <m/>
    <m/>
  </r>
  <r>
    <n v="2019"/>
    <x v="2"/>
    <x v="19"/>
    <x v="1"/>
    <m/>
    <m/>
    <m/>
    <m/>
    <m/>
    <m/>
  </r>
  <r>
    <n v="2019"/>
    <x v="2"/>
    <x v="7"/>
    <x v="1"/>
    <m/>
    <m/>
    <m/>
    <m/>
    <m/>
    <m/>
  </r>
  <r>
    <n v="2019"/>
    <x v="2"/>
    <x v="8"/>
    <x v="1"/>
    <m/>
    <m/>
    <m/>
    <m/>
    <m/>
    <m/>
  </r>
  <r>
    <n v="2019"/>
    <x v="2"/>
    <x v="22"/>
    <x v="1"/>
    <m/>
    <m/>
    <m/>
    <m/>
    <m/>
    <m/>
  </r>
  <r>
    <n v="2019"/>
    <x v="2"/>
    <x v="9"/>
    <x v="1"/>
    <m/>
    <m/>
    <m/>
    <m/>
    <m/>
    <m/>
  </r>
  <r>
    <n v="2019"/>
    <x v="2"/>
    <x v="10"/>
    <x v="1"/>
    <n v="131162"/>
    <n v="247977"/>
    <n v="90938"/>
    <n v="22720"/>
    <n v="7459"/>
    <n v="218"/>
  </r>
  <r>
    <n v="2019"/>
    <x v="2"/>
    <x v="5"/>
    <x v="2"/>
    <n v="399"/>
    <n v="2100"/>
    <n v="161"/>
    <n v="228"/>
    <n v="33"/>
    <n v="28"/>
  </r>
  <r>
    <n v="2019"/>
    <x v="2"/>
    <x v="9"/>
    <x v="2"/>
    <n v="128240"/>
    <n v="222066"/>
    <n v="74890"/>
    <n v="24613"/>
    <n v="5594"/>
    <n v="912"/>
  </r>
  <r>
    <n v="2019"/>
    <x v="2"/>
    <x v="0"/>
    <x v="3"/>
    <n v="166"/>
    <n v="472"/>
    <n v="6"/>
    <m/>
    <m/>
    <m/>
  </r>
  <r>
    <n v="2019"/>
    <x v="2"/>
    <x v="3"/>
    <x v="3"/>
    <n v="65070"/>
    <n v="116373"/>
    <n v="83210"/>
    <n v="23028"/>
    <n v="7574"/>
    <n v="11457"/>
  </r>
  <r>
    <n v="2019"/>
    <x v="2"/>
    <x v="14"/>
    <x v="3"/>
    <n v="58"/>
    <n v="6"/>
    <m/>
    <m/>
    <m/>
    <m/>
  </r>
  <r>
    <n v="2019"/>
    <x v="2"/>
    <x v="7"/>
    <x v="3"/>
    <n v="26117"/>
    <n v="57055"/>
    <n v="50985"/>
    <n v="10767"/>
    <n v="430"/>
    <n v="128"/>
  </r>
  <r>
    <n v="2019"/>
    <x v="2"/>
    <x v="9"/>
    <x v="3"/>
    <n v="239"/>
    <n v="240"/>
    <n v="56"/>
    <n v="9"/>
    <m/>
    <m/>
  </r>
  <r>
    <n v="2019"/>
    <x v="2"/>
    <x v="20"/>
    <x v="4"/>
    <n v="251039"/>
    <n v="112850"/>
    <n v="39961"/>
    <n v="13320"/>
    <n v="3374"/>
    <n v="25"/>
  </r>
  <r>
    <n v="2019"/>
    <x v="2"/>
    <x v="2"/>
    <x v="5"/>
    <n v="2573"/>
    <n v="736"/>
    <n v="13"/>
    <n v="10"/>
    <m/>
    <m/>
  </r>
  <r>
    <n v="2019"/>
    <x v="2"/>
    <x v="21"/>
    <x v="5"/>
    <n v="29790"/>
    <n v="14692"/>
    <n v="2511"/>
    <n v="353"/>
    <m/>
    <m/>
  </r>
  <r>
    <n v="2019"/>
    <x v="2"/>
    <x v="18"/>
    <x v="5"/>
    <n v="129459"/>
    <n v="198223"/>
    <n v="64177"/>
    <n v="23816"/>
    <n v="4316"/>
    <n v="620"/>
  </r>
  <r>
    <n v="2019"/>
    <x v="2"/>
    <x v="11"/>
    <x v="6"/>
    <n v="396"/>
    <n v="2854"/>
    <n v="50"/>
    <n v="15"/>
    <n v="8"/>
    <m/>
  </r>
  <r>
    <n v="2019"/>
    <x v="2"/>
    <x v="5"/>
    <x v="6"/>
    <n v="102384"/>
    <n v="491418"/>
    <n v="266590"/>
    <n v="62765"/>
    <n v="9758"/>
    <n v="7769"/>
  </r>
  <r>
    <n v="2019"/>
    <x v="2"/>
    <x v="6"/>
    <x v="6"/>
    <n v="161270"/>
    <n v="733655"/>
    <n v="753043"/>
    <n v="304507"/>
    <n v="101159"/>
    <n v="81018"/>
  </r>
  <r>
    <n v="2019"/>
    <x v="2"/>
    <x v="17"/>
    <x v="6"/>
    <n v="193"/>
    <n v="600"/>
    <n v="18"/>
    <n v="3"/>
    <m/>
    <m/>
  </r>
  <r>
    <n v="2019"/>
    <x v="2"/>
    <x v="9"/>
    <x v="6"/>
    <n v="298"/>
    <n v="4113"/>
    <n v="5467"/>
    <n v="8"/>
    <m/>
    <m/>
  </r>
  <r>
    <n v="2019"/>
    <x v="2"/>
    <x v="1"/>
    <x v="7"/>
    <m/>
    <m/>
    <m/>
    <m/>
    <m/>
    <m/>
  </r>
  <r>
    <n v="2019"/>
    <x v="2"/>
    <x v="2"/>
    <x v="7"/>
    <m/>
    <m/>
    <m/>
    <m/>
    <m/>
    <m/>
  </r>
  <r>
    <n v="2019"/>
    <x v="2"/>
    <x v="4"/>
    <x v="7"/>
    <n v="256447"/>
    <n v="70954"/>
    <n v="28073"/>
    <n v="15469"/>
    <n v="3562"/>
    <n v="673"/>
  </r>
  <r>
    <n v="2019"/>
    <x v="2"/>
    <x v="7"/>
    <x v="7"/>
    <m/>
    <m/>
    <m/>
    <m/>
    <m/>
    <m/>
  </r>
  <r>
    <n v="2019"/>
    <x v="2"/>
    <x v="10"/>
    <x v="7"/>
    <m/>
    <m/>
    <m/>
    <m/>
    <m/>
    <m/>
  </r>
  <r>
    <n v="2019"/>
    <x v="2"/>
    <x v="10"/>
    <x v="8"/>
    <n v="4277"/>
    <n v="27207"/>
    <n v="18725"/>
    <n v="4286"/>
    <n v="3782"/>
    <n v="95"/>
  </r>
  <r>
    <n v="2019"/>
    <x v="2"/>
    <x v="1"/>
    <x v="9"/>
    <m/>
    <m/>
    <m/>
    <m/>
    <m/>
    <m/>
  </r>
  <r>
    <n v="2019"/>
    <x v="2"/>
    <x v="2"/>
    <x v="9"/>
    <m/>
    <m/>
    <m/>
    <m/>
    <m/>
    <m/>
  </r>
  <r>
    <n v="2019"/>
    <x v="2"/>
    <x v="21"/>
    <x v="9"/>
    <m/>
    <m/>
    <m/>
    <m/>
    <m/>
    <m/>
  </r>
  <r>
    <n v="2019"/>
    <x v="2"/>
    <x v="5"/>
    <x v="9"/>
    <m/>
    <m/>
    <m/>
    <m/>
    <m/>
    <m/>
  </r>
  <r>
    <n v="2019"/>
    <x v="2"/>
    <x v="6"/>
    <x v="9"/>
    <m/>
    <m/>
    <m/>
    <m/>
    <m/>
    <m/>
  </r>
  <r>
    <n v="2019"/>
    <x v="2"/>
    <x v="16"/>
    <x v="9"/>
    <m/>
    <m/>
    <m/>
    <m/>
    <m/>
    <m/>
  </r>
  <r>
    <n v="2019"/>
    <x v="2"/>
    <x v="22"/>
    <x v="9"/>
    <m/>
    <m/>
    <m/>
    <m/>
    <m/>
    <m/>
  </r>
  <r>
    <n v="2019"/>
    <x v="2"/>
    <x v="10"/>
    <x v="9"/>
    <m/>
    <m/>
    <m/>
    <m/>
    <m/>
    <m/>
  </r>
  <r>
    <n v="2019"/>
    <x v="2"/>
    <x v="0"/>
    <x v="10"/>
    <m/>
    <m/>
    <m/>
    <m/>
    <m/>
    <m/>
  </r>
  <r>
    <n v="2019"/>
    <x v="2"/>
    <x v="1"/>
    <x v="10"/>
    <m/>
    <m/>
    <m/>
    <m/>
    <m/>
    <m/>
  </r>
  <r>
    <n v="2019"/>
    <x v="2"/>
    <x v="2"/>
    <x v="10"/>
    <m/>
    <m/>
    <m/>
    <m/>
    <m/>
    <m/>
  </r>
  <r>
    <n v="2019"/>
    <x v="2"/>
    <x v="11"/>
    <x v="10"/>
    <m/>
    <m/>
    <m/>
    <m/>
    <m/>
    <m/>
  </r>
  <r>
    <n v="2019"/>
    <x v="2"/>
    <x v="3"/>
    <x v="10"/>
    <m/>
    <m/>
    <m/>
    <m/>
    <m/>
    <m/>
  </r>
  <r>
    <n v="2019"/>
    <x v="2"/>
    <x v="13"/>
    <x v="10"/>
    <m/>
    <m/>
    <m/>
    <m/>
    <m/>
    <m/>
  </r>
  <r>
    <n v="2019"/>
    <x v="2"/>
    <x v="4"/>
    <x v="10"/>
    <n v="9"/>
    <n v="48"/>
    <m/>
    <n v="544"/>
    <n v="59"/>
    <m/>
  </r>
  <r>
    <n v="2019"/>
    <x v="2"/>
    <x v="21"/>
    <x v="10"/>
    <m/>
    <m/>
    <m/>
    <m/>
    <m/>
    <m/>
  </r>
  <r>
    <n v="2019"/>
    <x v="2"/>
    <x v="23"/>
    <x v="10"/>
    <m/>
    <m/>
    <m/>
    <m/>
    <m/>
    <m/>
  </r>
  <r>
    <n v="2019"/>
    <x v="2"/>
    <x v="5"/>
    <x v="10"/>
    <m/>
    <m/>
    <n v="32"/>
    <m/>
    <m/>
    <m/>
  </r>
  <r>
    <n v="2019"/>
    <x v="2"/>
    <x v="6"/>
    <x v="10"/>
    <m/>
    <n v="253"/>
    <n v="51"/>
    <n v="1"/>
    <m/>
    <n v="25"/>
  </r>
  <r>
    <n v="2019"/>
    <x v="2"/>
    <x v="15"/>
    <x v="10"/>
    <m/>
    <m/>
    <m/>
    <n v="1"/>
    <m/>
    <m/>
  </r>
  <r>
    <n v="2019"/>
    <x v="2"/>
    <x v="24"/>
    <x v="10"/>
    <m/>
    <m/>
    <m/>
    <m/>
    <m/>
    <m/>
  </r>
  <r>
    <n v="2019"/>
    <x v="2"/>
    <x v="16"/>
    <x v="10"/>
    <m/>
    <m/>
    <m/>
    <m/>
    <m/>
    <m/>
  </r>
  <r>
    <n v="2019"/>
    <x v="2"/>
    <x v="17"/>
    <x v="10"/>
    <m/>
    <m/>
    <m/>
    <m/>
    <m/>
    <m/>
  </r>
  <r>
    <n v="2019"/>
    <x v="2"/>
    <x v="20"/>
    <x v="10"/>
    <m/>
    <m/>
    <n v="6"/>
    <n v="31"/>
    <m/>
    <m/>
  </r>
  <r>
    <n v="2019"/>
    <x v="2"/>
    <x v="18"/>
    <x v="10"/>
    <m/>
    <m/>
    <m/>
    <m/>
    <m/>
    <m/>
  </r>
  <r>
    <n v="2019"/>
    <x v="2"/>
    <x v="19"/>
    <x v="10"/>
    <m/>
    <m/>
    <m/>
    <m/>
    <m/>
    <m/>
  </r>
  <r>
    <n v="2019"/>
    <x v="2"/>
    <x v="7"/>
    <x v="10"/>
    <m/>
    <m/>
    <m/>
    <m/>
    <m/>
    <m/>
  </r>
  <r>
    <n v="2019"/>
    <x v="2"/>
    <x v="8"/>
    <x v="10"/>
    <m/>
    <m/>
    <m/>
    <m/>
    <m/>
    <m/>
  </r>
  <r>
    <n v="2019"/>
    <x v="2"/>
    <x v="22"/>
    <x v="10"/>
    <m/>
    <m/>
    <m/>
    <m/>
    <m/>
    <m/>
  </r>
  <r>
    <n v="2019"/>
    <x v="2"/>
    <x v="9"/>
    <x v="10"/>
    <m/>
    <m/>
    <m/>
    <n v="39"/>
    <m/>
    <m/>
  </r>
  <r>
    <n v="2019"/>
    <x v="2"/>
    <x v="10"/>
    <x v="10"/>
    <m/>
    <n v="22"/>
    <n v="326"/>
    <n v="1490"/>
    <n v="2240"/>
    <n v="580"/>
  </r>
  <r>
    <n v="2019"/>
    <x v="2"/>
    <x v="0"/>
    <x v="11"/>
    <m/>
    <m/>
    <m/>
    <m/>
    <m/>
    <m/>
  </r>
  <r>
    <n v="2019"/>
    <x v="2"/>
    <x v="2"/>
    <x v="11"/>
    <m/>
    <m/>
    <m/>
    <m/>
    <m/>
    <m/>
  </r>
  <r>
    <n v="2019"/>
    <x v="2"/>
    <x v="11"/>
    <x v="11"/>
    <m/>
    <m/>
    <m/>
    <m/>
    <m/>
    <m/>
  </r>
  <r>
    <n v="2019"/>
    <x v="2"/>
    <x v="13"/>
    <x v="11"/>
    <m/>
    <m/>
    <m/>
    <m/>
    <m/>
    <m/>
  </r>
  <r>
    <n v="2019"/>
    <x v="2"/>
    <x v="21"/>
    <x v="11"/>
    <m/>
    <m/>
    <m/>
    <m/>
    <m/>
    <m/>
  </r>
  <r>
    <n v="2019"/>
    <x v="2"/>
    <x v="23"/>
    <x v="11"/>
    <m/>
    <m/>
    <m/>
    <m/>
    <m/>
    <m/>
  </r>
  <r>
    <n v="2019"/>
    <x v="2"/>
    <x v="5"/>
    <x v="11"/>
    <m/>
    <m/>
    <m/>
    <m/>
    <m/>
    <m/>
  </r>
  <r>
    <n v="2019"/>
    <x v="2"/>
    <x v="6"/>
    <x v="11"/>
    <m/>
    <m/>
    <m/>
    <m/>
    <m/>
    <m/>
  </r>
  <r>
    <n v="2019"/>
    <x v="2"/>
    <x v="15"/>
    <x v="11"/>
    <m/>
    <m/>
    <m/>
    <m/>
    <m/>
    <m/>
  </r>
  <r>
    <n v="2019"/>
    <x v="2"/>
    <x v="16"/>
    <x v="11"/>
    <m/>
    <m/>
    <m/>
    <m/>
    <m/>
    <m/>
  </r>
  <r>
    <n v="2019"/>
    <x v="2"/>
    <x v="17"/>
    <x v="11"/>
    <m/>
    <m/>
    <m/>
    <m/>
    <m/>
    <m/>
  </r>
  <r>
    <n v="2019"/>
    <x v="2"/>
    <x v="18"/>
    <x v="11"/>
    <m/>
    <m/>
    <m/>
    <m/>
    <m/>
    <m/>
  </r>
  <r>
    <n v="2019"/>
    <x v="2"/>
    <x v="25"/>
    <x v="11"/>
    <m/>
    <m/>
    <m/>
    <m/>
    <m/>
    <m/>
  </r>
  <r>
    <n v="2019"/>
    <x v="2"/>
    <x v="8"/>
    <x v="11"/>
    <m/>
    <m/>
    <m/>
    <m/>
    <m/>
    <m/>
  </r>
  <r>
    <n v="2019"/>
    <x v="2"/>
    <x v="22"/>
    <x v="11"/>
    <m/>
    <m/>
    <m/>
    <m/>
    <m/>
    <m/>
  </r>
  <r>
    <n v="2019"/>
    <x v="2"/>
    <x v="9"/>
    <x v="11"/>
    <m/>
    <m/>
    <m/>
    <m/>
    <m/>
    <m/>
  </r>
  <r>
    <n v="2019"/>
    <x v="2"/>
    <x v="10"/>
    <x v="11"/>
    <m/>
    <m/>
    <m/>
    <m/>
    <m/>
    <m/>
  </r>
  <r>
    <n v="2019"/>
    <x v="2"/>
    <x v="0"/>
    <x v="12"/>
    <m/>
    <m/>
    <m/>
    <m/>
    <m/>
    <m/>
  </r>
  <r>
    <n v="2019"/>
    <x v="2"/>
    <x v="2"/>
    <x v="12"/>
    <n v="8468"/>
    <n v="728"/>
    <n v="3"/>
    <m/>
    <m/>
    <m/>
  </r>
  <r>
    <n v="2019"/>
    <x v="2"/>
    <x v="11"/>
    <x v="12"/>
    <m/>
    <n v="73"/>
    <m/>
    <m/>
    <m/>
    <m/>
  </r>
  <r>
    <n v="2019"/>
    <x v="2"/>
    <x v="21"/>
    <x v="12"/>
    <n v="9653"/>
    <n v="4702"/>
    <n v="1205"/>
    <n v="90"/>
    <m/>
    <m/>
  </r>
  <r>
    <n v="2019"/>
    <x v="2"/>
    <x v="18"/>
    <x v="12"/>
    <n v="1236"/>
    <n v="1016"/>
    <n v="73"/>
    <n v="17"/>
    <m/>
    <m/>
  </r>
  <r>
    <n v="2019"/>
    <x v="2"/>
    <x v="8"/>
    <x v="12"/>
    <n v="188391"/>
    <n v="271134"/>
    <n v="145472"/>
    <n v="89312"/>
    <n v="12900"/>
    <n v="10104"/>
  </r>
  <r>
    <n v="2019"/>
    <x v="2"/>
    <x v="12"/>
    <x v="13"/>
    <n v="56542"/>
    <n v="25842"/>
    <n v="12906"/>
    <n v="1668"/>
    <m/>
    <m/>
  </r>
  <r>
    <n v="2019"/>
    <x v="2"/>
    <x v="17"/>
    <x v="13"/>
    <n v="952"/>
    <n v="657"/>
    <n v="10"/>
    <m/>
    <m/>
    <m/>
  </r>
  <r>
    <n v="2019"/>
    <x v="2"/>
    <x v="25"/>
    <x v="13"/>
    <n v="293"/>
    <m/>
    <m/>
    <m/>
    <m/>
    <m/>
  </r>
  <r>
    <n v="2019"/>
    <x v="2"/>
    <x v="0"/>
    <x v="14"/>
    <m/>
    <m/>
    <m/>
    <m/>
    <m/>
    <m/>
  </r>
  <r>
    <n v="2019"/>
    <x v="2"/>
    <x v="1"/>
    <x v="14"/>
    <n v="326760"/>
    <n v="167889"/>
    <n v="88540"/>
    <n v="45136"/>
    <n v="16470"/>
    <n v="12471"/>
  </r>
  <r>
    <n v="2019"/>
    <x v="2"/>
    <x v="2"/>
    <x v="14"/>
    <n v="308505"/>
    <n v="132278"/>
    <n v="53719"/>
    <n v="20507"/>
    <n v="10203"/>
    <n v="12306"/>
  </r>
  <r>
    <n v="2019"/>
    <x v="2"/>
    <x v="3"/>
    <x v="14"/>
    <m/>
    <m/>
    <m/>
    <m/>
    <m/>
    <m/>
  </r>
  <r>
    <n v="2019"/>
    <x v="2"/>
    <x v="13"/>
    <x v="14"/>
    <m/>
    <m/>
    <m/>
    <m/>
    <m/>
    <m/>
  </r>
  <r>
    <n v="2019"/>
    <x v="2"/>
    <x v="4"/>
    <x v="14"/>
    <m/>
    <m/>
    <m/>
    <m/>
    <m/>
    <m/>
  </r>
  <r>
    <n v="2019"/>
    <x v="2"/>
    <x v="21"/>
    <x v="14"/>
    <n v="140849"/>
    <n v="76191"/>
    <n v="24256"/>
    <n v="5665"/>
    <n v="3021"/>
    <n v="873"/>
  </r>
  <r>
    <n v="2019"/>
    <x v="2"/>
    <x v="23"/>
    <x v="14"/>
    <n v="310671"/>
    <n v="76807"/>
    <n v="21158"/>
    <n v="5517"/>
    <n v="2041"/>
    <n v="1654"/>
  </r>
  <r>
    <n v="2019"/>
    <x v="2"/>
    <x v="5"/>
    <x v="14"/>
    <m/>
    <m/>
    <m/>
    <m/>
    <m/>
    <m/>
  </r>
  <r>
    <n v="2019"/>
    <x v="2"/>
    <x v="6"/>
    <x v="14"/>
    <m/>
    <m/>
    <m/>
    <m/>
    <m/>
    <m/>
  </r>
  <r>
    <n v="2019"/>
    <x v="2"/>
    <x v="15"/>
    <x v="14"/>
    <m/>
    <m/>
    <m/>
    <m/>
    <m/>
    <m/>
  </r>
  <r>
    <n v="2019"/>
    <x v="2"/>
    <x v="24"/>
    <x v="14"/>
    <n v="91066"/>
    <n v="53741"/>
    <n v="11749"/>
    <n v="495"/>
    <n v="155"/>
    <m/>
  </r>
  <r>
    <n v="2019"/>
    <x v="2"/>
    <x v="16"/>
    <x v="14"/>
    <n v="212562"/>
    <n v="56032"/>
    <n v="45190"/>
    <n v="11543"/>
    <n v="4509"/>
    <n v="10685"/>
  </r>
  <r>
    <n v="2019"/>
    <x v="2"/>
    <x v="17"/>
    <x v="14"/>
    <m/>
    <m/>
    <m/>
    <m/>
    <m/>
    <m/>
  </r>
  <r>
    <n v="2019"/>
    <x v="2"/>
    <x v="18"/>
    <x v="14"/>
    <m/>
    <m/>
    <m/>
    <m/>
    <m/>
    <m/>
  </r>
  <r>
    <n v="2019"/>
    <x v="2"/>
    <x v="19"/>
    <x v="14"/>
    <m/>
    <m/>
    <m/>
    <m/>
    <m/>
    <m/>
  </r>
  <r>
    <n v="2019"/>
    <x v="2"/>
    <x v="7"/>
    <x v="14"/>
    <m/>
    <m/>
    <m/>
    <m/>
    <m/>
    <m/>
  </r>
  <r>
    <n v="2019"/>
    <x v="2"/>
    <x v="22"/>
    <x v="14"/>
    <n v="161909"/>
    <n v="57740"/>
    <n v="9900"/>
    <n v="3355"/>
    <n v="667"/>
    <n v="794"/>
  </r>
  <r>
    <n v="2019"/>
    <x v="2"/>
    <x v="9"/>
    <x v="14"/>
    <m/>
    <m/>
    <m/>
    <m/>
    <m/>
    <m/>
  </r>
  <r>
    <n v="2019"/>
    <x v="2"/>
    <x v="10"/>
    <x v="14"/>
    <m/>
    <m/>
    <m/>
    <m/>
    <m/>
    <m/>
  </r>
  <r>
    <n v="2019"/>
    <x v="2"/>
    <x v="0"/>
    <x v="15"/>
    <m/>
    <m/>
    <m/>
    <m/>
    <m/>
    <m/>
  </r>
  <r>
    <n v="2019"/>
    <x v="2"/>
    <x v="12"/>
    <x v="15"/>
    <m/>
    <m/>
    <m/>
    <m/>
    <m/>
    <m/>
  </r>
  <r>
    <n v="2019"/>
    <x v="2"/>
    <x v="4"/>
    <x v="15"/>
    <n v="917"/>
    <n v="330"/>
    <n v="5"/>
    <n v="2"/>
    <m/>
    <m/>
  </r>
  <r>
    <n v="2019"/>
    <x v="2"/>
    <x v="21"/>
    <x v="15"/>
    <m/>
    <m/>
    <m/>
    <m/>
    <m/>
    <m/>
  </r>
  <r>
    <n v="2019"/>
    <x v="2"/>
    <x v="6"/>
    <x v="15"/>
    <m/>
    <m/>
    <m/>
    <m/>
    <m/>
    <m/>
  </r>
  <r>
    <n v="2019"/>
    <x v="2"/>
    <x v="15"/>
    <x v="15"/>
    <n v="114621"/>
    <n v="150701"/>
    <n v="30884"/>
    <n v="10411"/>
    <n v="2085"/>
    <n v="147"/>
  </r>
  <r>
    <n v="2019"/>
    <x v="2"/>
    <x v="16"/>
    <x v="15"/>
    <m/>
    <m/>
    <m/>
    <m/>
    <m/>
    <m/>
  </r>
  <r>
    <n v="2019"/>
    <x v="2"/>
    <x v="17"/>
    <x v="15"/>
    <m/>
    <m/>
    <m/>
    <m/>
    <m/>
    <m/>
  </r>
  <r>
    <n v="2019"/>
    <x v="2"/>
    <x v="20"/>
    <x v="15"/>
    <m/>
    <m/>
    <m/>
    <m/>
    <m/>
    <m/>
  </r>
  <r>
    <n v="2019"/>
    <x v="2"/>
    <x v="8"/>
    <x v="15"/>
    <m/>
    <m/>
    <m/>
    <m/>
    <m/>
    <m/>
  </r>
  <r>
    <n v="2019"/>
    <x v="2"/>
    <x v="9"/>
    <x v="15"/>
    <n v="28"/>
    <m/>
    <m/>
    <m/>
    <m/>
    <m/>
  </r>
  <r>
    <n v="2019"/>
    <x v="2"/>
    <x v="10"/>
    <x v="15"/>
    <m/>
    <m/>
    <m/>
    <m/>
    <m/>
    <m/>
  </r>
  <r>
    <n v="2019"/>
    <x v="2"/>
    <x v="3"/>
    <x v="16"/>
    <m/>
    <m/>
    <m/>
    <m/>
    <m/>
    <m/>
  </r>
  <r>
    <n v="2019"/>
    <x v="2"/>
    <x v="13"/>
    <x v="16"/>
    <m/>
    <m/>
    <m/>
    <m/>
    <m/>
    <m/>
  </r>
  <r>
    <n v="2019"/>
    <x v="2"/>
    <x v="17"/>
    <x v="16"/>
    <n v="87860"/>
    <n v="109883"/>
    <n v="83437"/>
    <n v="12297"/>
    <n v="4367"/>
    <n v="1766"/>
  </r>
  <r>
    <n v="2019"/>
    <x v="2"/>
    <x v="22"/>
    <x v="16"/>
    <m/>
    <m/>
    <m/>
    <m/>
    <m/>
    <m/>
  </r>
  <r>
    <n v="2019"/>
    <x v="2"/>
    <x v="0"/>
    <x v="17"/>
    <m/>
    <m/>
    <m/>
    <m/>
    <m/>
    <m/>
  </r>
  <r>
    <n v="2019"/>
    <x v="2"/>
    <x v="26"/>
    <x v="17"/>
    <m/>
    <m/>
    <m/>
    <m/>
    <m/>
    <m/>
  </r>
  <r>
    <n v="2019"/>
    <x v="2"/>
    <x v="1"/>
    <x v="17"/>
    <m/>
    <m/>
    <m/>
    <m/>
    <m/>
    <m/>
  </r>
  <r>
    <n v="2019"/>
    <x v="2"/>
    <x v="2"/>
    <x v="17"/>
    <m/>
    <m/>
    <m/>
    <m/>
    <m/>
    <m/>
  </r>
  <r>
    <n v="2019"/>
    <x v="2"/>
    <x v="11"/>
    <x v="17"/>
    <m/>
    <m/>
    <m/>
    <m/>
    <m/>
    <m/>
  </r>
  <r>
    <n v="2019"/>
    <x v="2"/>
    <x v="3"/>
    <x v="17"/>
    <m/>
    <m/>
    <m/>
    <m/>
    <m/>
    <m/>
  </r>
  <r>
    <n v="2019"/>
    <x v="2"/>
    <x v="12"/>
    <x v="17"/>
    <m/>
    <m/>
    <m/>
    <m/>
    <m/>
    <m/>
  </r>
  <r>
    <n v="2019"/>
    <x v="2"/>
    <x v="13"/>
    <x v="17"/>
    <m/>
    <m/>
    <m/>
    <m/>
    <m/>
    <m/>
  </r>
  <r>
    <n v="2019"/>
    <x v="2"/>
    <x v="4"/>
    <x v="17"/>
    <m/>
    <m/>
    <m/>
    <m/>
    <m/>
    <m/>
  </r>
  <r>
    <n v="2019"/>
    <x v="2"/>
    <x v="21"/>
    <x v="17"/>
    <m/>
    <m/>
    <m/>
    <m/>
    <m/>
    <m/>
  </r>
  <r>
    <n v="2019"/>
    <x v="2"/>
    <x v="14"/>
    <x v="17"/>
    <m/>
    <m/>
    <m/>
    <m/>
    <m/>
    <m/>
  </r>
  <r>
    <n v="2019"/>
    <x v="2"/>
    <x v="23"/>
    <x v="17"/>
    <m/>
    <m/>
    <m/>
    <m/>
    <m/>
    <m/>
  </r>
  <r>
    <n v="2019"/>
    <x v="2"/>
    <x v="5"/>
    <x v="17"/>
    <m/>
    <m/>
    <m/>
    <m/>
    <m/>
    <m/>
  </r>
  <r>
    <n v="2019"/>
    <x v="2"/>
    <x v="6"/>
    <x v="17"/>
    <m/>
    <m/>
    <m/>
    <m/>
    <m/>
    <m/>
  </r>
  <r>
    <n v="2019"/>
    <x v="2"/>
    <x v="27"/>
    <x v="17"/>
    <m/>
    <m/>
    <m/>
    <m/>
    <m/>
    <m/>
  </r>
  <r>
    <n v="2019"/>
    <x v="2"/>
    <x v="15"/>
    <x v="17"/>
    <m/>
    <m/>
    <m/>
    <m/>
    <m/>
    <m/>
  </r>
  <r>
    <n v="2019"/>
    <x v="2"/>
    <x v="24"/>
    <x v="17"/>
    <m/>
    <m/>
    <m/>
    <m/>
    <m/>
    <m/>
  </r>
  <r>
    <n v="2019"/>
    <x v="2"/>
    <x v="16"/>
    <x v="17"/>
    <m/>
    <m/>
    <m/>
    <m/>
    <m/>
    <m/>
  </r>
  <r>
    <n v="2019"/>
    <x v="2"/>
    <x v="17"/>
    <x v="17"/>
    <m/>
    <m/>
    <m/>
    <m/>
    <m/>
    <m/>
  </r>
  <r>
    <n v="2019"/>
    <x v="2"/>
    <x v="20"/>
    <x v="17"/>
    <m/>
    <m/>
    <m/>
    <m/>
    <m/>
    <m/>
  </r>
  <r>
    <n v="2019"/>
    <x v="2"/>
    <x v="18"/>
    <x v="17"/>
    <m/>
    <m/>
    <m/>
    <m/>
    <m/>
    <m/>
  </r>
  <r>
    <n v="2019"/>
    <x v="2"/>
    <x v="25"/>
    <x v="17"/>
    <m/>
    <m/>
    <m/>
    <m/>
    <m/>
    <m/>
  </r>
  <r>
    <n v="2019"/>
    <x v="2"/>
    <x v="19"/>
    <x v="17"/>
    <m/>
    <m/>
    <m/>
    <m/>
    <m/>
    <m/>
  </r>
  <r>
    <n v="2019"/>
    <x v="2"/>
    <x v="7"/>
    <x v="17"/>
    <m/>
    <m/>
    <m/>
    <m/>
    <m/>
    <m/>
  </r>
  <r>
    <n v="2019"/>
    <x v="2"/>
    <x v="8"/>
    <x v="17"/>
    <m/>
    <m/>
    <m/>
    <m/>
    <m/>
    <m/>
  </r>
  <r>
    <n v="2019"/>
    <x v="2"/>
    <x v="22"/>
    <x v="17"/>
    <m/>
    <m/>
    <m/>
    <m/>
    <m/>
    <m/>
  </r>
  <r>
    <n v="2019"/>
    <x v="2"/>
    <x v="9"/>
    <x v="17"/>
    <m/>
    <m/>
    <m/>
    <m/>
    <m/>
    <m/>
  </r>
  <r>
    <n v="2019"/>
    <x v="2"/>
    <x v="10"/>
    <x v="17"/>
    <m/>
    <m/>
    <m/>
    <m/>
    <m/>
    <m/>
  </r>
  <r>
    <n v="2019"/>
    <x v="2"/>
    <x v="26"/>
    <x v="45"/>
    <n v="45381"/>
    <n v="17383"/>
    <n v="4367"/>
    <n v="552"/>
    <m/>
    <m/>
  </r>
  <r>
    <n v="2019"/>
    <x v="2"/>
    <x v="11"/>
    <x v="18"/>
    <n v="56320"/>
    <n v="294893"/>
    <n v="68492"/>
    <n v="19169"/>
    <n v="6851"/>
    <n v="38"/>
  </r>
  <r>
    <n v="2019"/>
    <x v="2"/>
    <x v="13"/>
    <x v="18"/>
    <m/>
    <m/>
    <m/>
    <m/>
    <m/>
    <m/>
  </r>
  <r>
    <n v="2019"/>
    <x v="2"/>
    <x v="5"/>
    <x v="18"/>
    <n v="26"/>
    <n v="17"/>
    <m/>
    <m/>
    <m/>
    <m/>
  </r>
  <r>
    <n v="2019"/>
    <x v="2"/>
    <x v="18"/>
    <x v="18"/>
    <m/>
    <m/>
    <m/>
    <m/>
    <m/>
    <m/>
  </r>
  <r>
    <n v="2019"/>
    <x v="2"/>
    <x v="8"/>
    <x v="18"/>
    <n v="403"/>
    <n v="897"/>
    <n v="112"/>
    <n v="2"/>
    <m/>
    <n v="2"/>
  </r>
  <r>
    <n v="2019"/>
    <x v="2"/>
    <x v="11"/>
    <x v="19"/>
    <n v="122"/>
    <n v="549"/>
    <n v="3"/>
    <n v="5"/>
    <m/>
    <m/>
  </r>
  <r>
    <n v="2019"/>
    <x v="2"/>
    <x v="13"/>
    <x v="19"/>
    <n v="41609"/>
    <n v="58480"/>
    <n v="17517"/>
    <n v="7217"/>
    <n v="37"/>
    <n v="14"/>
  </r>
  <r>
    <n v="2019"/>
    <x v="2"/>
    <x v="17"/>
    <x v="19"/>
    <n v="914"/>
    <n v="577"/>
    <n v="51"/>
    <n v="116"/>
    <n v="1"/>
    <n v="1"/>
  </r>
  <r>
    <n v="2019"/>
    <x v="2"/>
    <x v="19"/>
    <x v="20"/>
    <n v="40044"/>
    <n v="62109"/>
    <n v="46058"/>
    <n v="14721"/>
    <n v="13401"/>
    <n v="1537"/>
  </r>
  <r>
    <n v="2019"/>
    <x v="2"/>
    <x v="25"/>
    <x v="21"/>
    <n v="19869"/>
    <n v="6523"/>
    <n v="620"/>
    <m/>
    <m/>
    <m/>
  </r>
  <r>
    <n v="2019"/>
    <x v="2"/>
    <x v="4"/>
    <x v="22"/>
    <n v="1478"/>
    <m/>
    <m/>
    <m/>
    <m/>
    <m/>
  </r>
  <r>
    <n v="2019"/>
    <x v="2"/>
    <x v="25"/>
    <x v="22"/>
    <n v="25389"/>
    <n v="5844"/>
    <n v="1068"/>
    <m/>
    <m/>
    <m/>
  </r>
  <r>
    <n v="2019"/>
    <x v="2"/>
    <x v="25"/>
    <x v="23"/>
    <n v="9053"/>
    <n v="1719"/>
    <n v="9"/>
    <m/>
    <m/>
    <m/>
  </r>
  <r>
    <n v="2019"/>
    <x v="2"/>
    <x v="28"/>
    <x v="24"/>
    <n v="10045"/>
    <n v="5749"/>
    <n v="1304"/>
    <n v="17"/>
    <m/>
    <m/>
  </r>
  <r>
    <n v="2019"/>
    <x v="2"/>
    <x v="17"/>
    <x v="24"/>
    <n v="1513"/>
    <n v="292"/>
    <m/>
    <m/>
    <m/>
    <m/>
  </r>
  <r>
    <n v="2019"/>
    <x v="2"/>
    <x v="3"/>
    <x v="25"/>
    <m/>
    <m/>
    <m/>
    <m/>
    <m/>
    <m/>
  </r>
  <r>
    <n v="2019"/>
    <x v="2"/>
    <x v="6"/>
    <x v="25"/>
    <m/>
    <m/>
    <m/>
    <m/>
    <m/>
    <m/>
  </r>
  <r>
    <n v="2019"/>
    <x v="2"/>
    <x v="20"/>
    <x v="25"/>
    <m/>
    <m/>
    <m/>
    <m/>
    <m/>
    <m/>
  </r>
  <r>
    <n v="2019"/>
    <x v="2"/>
    <x v="19"/>
    <x v="25"/>
    <n v="26"/>
    <n v="140"/>
    <n v="6"/>
    <n v="1"/>
    <m/>
    <m/>
  </r>
  <r>
    <n v="2019"/>
    <x v="2"/>
    <x v="7"/>
    <x v="25"/>
    <n v="26448"/>
    <n v="51986"/>
    <n v="29962"/>
    <n v="27008"/>
    <n v="15491"/>
    <n v="10914"/>
  </r>
  <r>
    <n v="2019"/>
    <x v="2"/>
    <x v="10"/>
    <x v="25"/>
    <m/>
    <n v="12"/>
    <m/>
    <n v="1"/>
    <m/>
    <m/>
  </r>
  <r>
    <n v="2019"/>
    <x v="2"/>
    <x v="8"/>
    <x v="26"/>
    <m/>
    <m/>
    <m/>
    <m/>
    <m/>
    <m/>
  </r>
  <r>
    <n v="2019"/>
    <x v="2"/>
    <x v="14"/>
    <x v="27"/>
    <n v="82065"/>
    <n v="5583"/>
    <n v="2543"/>
    <m/>
    <m/>
    <m/>
  </r>
  <r>
    <n v="2019"/>
    <x v="2"/>
    <x v="4"/>
    <x v="28"/>
    <n v="192"/>
    <n v="995"/>
    <n v="17"/>
    <n v="233"/>
    <m/>
    <m/>
  </r>
  <r>
    <n v="2019"/>
    <x v="2"/>
    <x v="10"/>
    <x v="28"/>
    <m/>
    <m/>
    <m/>
    <m/>
    <m/>
    <m/>
  </r>
  <r>
    <n v="2019"/>
    <x v="2"/>
    <x v="0"/>
    <x v="29"/>
    <m/>
    <m/>
    <m/>
    <m/>
    <m/>
    <m/>
  </r>
  <r>
    <n v="2019"/>
    <x v="2"/>
    <x v="26"/>
    <x v="29"/>
    <m/>
    <m/>
    <m/>
    <m/>
    <m/>
    <m/>
  </r>
  <r>
    <n v="2019"/>
    <x v="2"/>
    <x v="1"/>
    <x v="29"/>
    <m/>
    <m/>
    <m/>
    <m/>
    <m/>
    <m/>
  </r>
  <r>
    <n v="2019"/>
    <x v="2"/>
    <x v="2"/>
    <x v="29"/>
    <m/>
    <m/>
    <m/>
    <m/>
    <m/>
    <m/>
  </r>
  <r>
    <n v="2019"/>
    <x v="2"/>
    <x v="11"/>
    <x v="29"/>
    <m/>
    <m/>
    <m/>
    <m/>
    <m/>
    <m/>
  </r>
  <r>
    <n v="2019"/>
    <x v="2"/>
    <x v="3"/>
    <x v="29"/>
    <m/>
    <m/>
    <m/>
    <m/>
    <m/>
    <m/>
  </r>
  <r>
    <n v="2019"/>
    <x v="2"/>
    <x v="13"/>
    <x v="29"/>
    <m/>
    <m/>
    <m/>
    <m/>
    <m/>
    <m/>
  </r>
  <r>
    <n v="2019"/>
    <x v="2"/>
    <x v="4"/>
    <x v="29"/>
    <n v="1458"/>
    <n v="2617"/>
    <n v="1812"/>
    <n v="4"/>
    <m/>
    <n v="5"/>
  </r>
  <r>
    <n v="2019"/>
    <x v="2"/>
    <x v="5"/>
    <x v="29"/>
    <m/>
    <m/>
    <m/>
    <m/>
    <m/>
    <m/>
  </r>
  <r>
    <n v="2019"/>
    <x v="2"/>
    <x v="6"/>
    <x v="29"/>
    <m/>
    <m/>
    <m/>
    <m/>
    <m/>
    <m/>
  </r>
  <r>
    <n v="2019"/>
    <x v="2"/>
    <x v="17"/>
    <x v="29"/>
    <m/>
    <m/>
    <m/>
    <m/>
    <m/>
    <m/>
  </r>
  <r>
    <n v="2019"/>
    <x v="2"/>
    <x v="20"/>
    <x v="29"/>
    <m/>
    <m/>
    <m/>
    <m/>
    <m/>
    <m/>
  </r>
  <r>
    <n v="2019"/>
    <x v="2"/>
    <x v="7"/>
    <x v="29"/>
    <m/>
    <m/>
    <m/>
    <m/>
    <m/>
    <m/>
  </r>
  <r>
    <n v="2019"/>
    <x v="2"/>
    <x v="22"/>
    <x v="29"/>
    <m/>
    <m/>
    <m/>
    <m/>
    <m/>
    <m/>
  </r>
  <r>
    <n v="2019"/>
    <x v="2"/>
    <x v="10"/>
    <x v="29"/>
    <n v="129761"/>
    <n v="174841"/>
    <n v="189911"/>
    <n v="79494"/>
    <n v="53595"/>
    <n v="20771"/>
  </r>
  <r>
    <n v="2019"/>
    <x v="2"/>
    <x v="7"/>
    <x v="30"/>
    <n v="866"/>
    <n v="957"/>
    <n v="36"/>
    <m/>
    <n v="2"/>
    <n v="15"/>
  </r>
  <r>
    <n v="2019"/>
    <x v="2"/>
    <x v="10"/>
    <x v="30"/>
    <n v="4751"/>
    <n v="13216"/>
    <n v="15928"/>
    <n v="4635"/>
    <n v="1187"/>
    <n v="115"/>
  </r>
  <r>
    <n v="2019"/>
    <x v="2"/>
    <x v="0"/>
    <x v="31"/>
    <n v="509058"/>
    <n v="824828"/>
    <n v="604488"/>
    <n v="183842"/>
    <n v="101763"/>
    <n v="43123"/>
  </r>
  <r>
    <n v="2019"/>
    <x v="2"/>
    <x v="1"/>
    <x v="31"/>
    <m/>
    <m/>
    <m/>
    <m/>
    <m/>
    <m/>
  </r>
  <r>
    <n v="2019"/>
    <x v="2"/>
    <x v="2"/>
    <x v="31"/>
    <m/>
    <m/>
    <m/>
    <m/>
    <m/>
    <m/>
  </r>
  <r>
    <n v="2019"/>
    <x v="2"/>
    <x v="11"/>
    <x v="31"/>
    <m/>
    <m/>
    <m/>
    <m/>
    <m/>
    <m/>
  </r>
  <r>
    <n v="2019"/>
    <x v="2"/>
    <x v="3"/>
    <x v="31"/>
    <m/>
    <m/>
    <m/>
    <m/>
    <m/>
    <m/>
  </r>
  <r>
    <n v="2019"/>
    <x v="2"/>
    <x v="12"/>
    <x v="31"/>
    <m/>
    <m/>
    <m/>
    <m/>
    <m/>
    <m/>
  </r>
  <r>
    <n v="2019"/>
    <x v="2"/>
    <x v="13"/>
    <x v="31"/>
    <m/>
    <m/>
    <m/>
    <m/>
    <m/>
    <m/>
  </r>
  <r>
    <n v="2019"/>
    <x v="2"/>
    <x v="4"/>
    <x v="31"/>
    <m/>
    <m/>
    <m/>
    <m/>
    <m/>
    <m/>
  </r>
  <r>
    <n v="2019"/>
    <x v="2"/>
    <x v="21"/>
    <x v="31"/>
    <m/>
    <m/>
    <m/>
    <m/>
    <m/>
    <m/>
  </r>
  <r>
    <n v="2019"/>
    <x v="2"/>
    <x v="14"/>
    <x v="31"/>
    <n v="2784"/>
    <n v="1380"/>
    <n v="250"/>
    <n v="35"/>
    <m/>
    <m/>
  </r>
  <r>
    <n v="2019"/>
    <x v="2"/>
    <x v="23"/>
    <x v="31"/>
    <n v="623"/>
    <n v="67"/>
    <n v="36"/>
    <n v="68"/>
    <n v="1"/>
    <m/>
  </r>
  <r>
    <n v="2019"/>
    <x v="2"/>
    <x v="5"/>
    <x v="31"/>
    <m/>
    <m/>
    <m/>
    <m/>
    <m/>
    <m/>
  </r>
  <r>
    <n v="2019"/>
    <x v="2"/>
    <x v="6"/>
    <x v="31"/>
    <m/>
    <m/>
    <m/>
    <m/>
    <m/>
    <m/>
  </r>
  <r>
    <n v="2019"/>
    <x v="2"/>
    <x v="15"/>
    <x v="31"/>
    <m/>
    <m/>
    <m/>
    <m/>
    <m/>
    <m/>
  </r>
  <r>
    <n v="2019"/>
    <x v="2"/>
    <x v="16"/>
    <x v="31"/>
    <m/>
    <m/>
    <m/>
    <m/>
    <m/>
    <m/>
  </r>
  <r>
    <n v="2019"/>
    <x v="2"/>
    <x v="17"/>
    <x v="31"/>
    <m/>
    <m/>
    <m/>
    <m/>
    <m/>
    <m/>
  </r>
  <r>
    <n v="2019"/>
    <x v="2"/>
    <x v="20"/>
    <x v="31"/>
    <m/>
    <m/>
    <m/>
    <m/>
    <m/>
    <m/>
  </r>
  <r>
    <n v="2019"/>
    <x v="2"/>
    <x v="18"/>
    <x v="31"/>
    <m/>
    <m/>
    <m/>
    <m/>
    <m/>
    <m/>
  </r>
  <r>
    <n v="2019"/>
    <x v="2"/>
    <x v="19"/>
    <x v="31"/>
    <m/>
    <m/>
    <m/>
    <m/>
    <m/>
    <m/>
  </r>
  <r>
    <n v="2019"/>
    <x v="2"/>
    <x v="7"/>
    <x v="31"/>
    <m/>
    <m/>
    <m/>
    <m/>
    <m/>
    <m/>
  </r>
  <r>
    <n v="2019"/>
    <x v="2"/>
    <x v="8"/>
    <x v="31"/>
    <m/>
    <m/>
    <m/>
    <m/>
    <m/>
    <m/>
  </r>
  <r>
    <n v="2019"/>
    <x v="2"/>
    <x v="22"/>
    <x v="31"/>
    <m/>
    <m/>
    <m/>
    <m/>
    <m/>
    <m/>
  </r>
  <r>
    <n v="2019"/>
    <x v="2"/>
    <x v="9"/>
    <x v="31"/>
    <m/>
    <m/>
    <m/>
    <m/>
    <m/>
    <m/>
  </r>
  <r>
    <n v="2019"/>
    <x v="2"/>
    <x v="10"/>
    <x v="31"/>
    <m/>
    <m/>
    <m/>
    <m/>
    <m/>
    <m/>
  </r>
  <r>
    <n v="2019"/>
    <x v="2"/>
    <x v="0"/>
    <x v="32"/>
    <m/>
    <m/>
    <m/>
    <n v="1"/>
    <m/>
    <m/>
  </r>
  <r>
    <n v="2019"/>
    <x v="2"/>
    <x v="5"/>
    <x v="32"/>
    <m/>
    <m/>
    <m/>
    <m/>
    <m/>
    <m/>
  </r>
  <r>
    <n v="2019"/>
    <x v="2"/>
    <x v="6"/>
    <x v="32"/>
    <m/>
    <m/>
    <m/>
    <m/>
    <m/>
    <m/>
  </r>
  <r>
    <n v="2019"/>
    <x v="2"/>
    <x v="16"/>
    <x v="32"/>
    <m/>
    <m/>
    <m/>
    <m/>
    <m/>
    <m/>
  </r>
  <r>
    <n v="2019"/>
    <x v="2"/>
    <x v="7"/>
    <x v="32"/>
    <m/>
    <m/>
    <m/>
    <m/>
    <m/>
    <m/>
  </r>
  <r>
    <n v="2019"/>
    <x v="2"/>
    <x v="22"/>
    <x v="32"/>
    <m/>
    <m/>
    <m/>
    <n v="1"/>
    <m/>
    <m/>
  </r>
  <r>
    <n v="2019"/>
    <x v="2"/>
    <x v="9"/>
    <x v="32"/>
    <m/>
    <m/>
    <m/>
    <m/>
    <m/>
    <m/>
  </r>
  <r>
    <n v="2019"/>
    <x v="2"/>
    <x v="10"/>
    <x v="32"/>
    <m/>
    <m/>
    <m/>
    <n v="1"/>
    <m/>
    <n v="1"/>
  </r>
  <r>
    <n v="2019"/>
    <x v="2"/>
    <x v="5"/>
    <x v="33"/>
    <m/>
    <m/>
    <m/>
    <m/>
    <m/>
    <m/>
  </r>
  <r>
    <n v="2019"/>
    <x v="2"/>
    <x v="6"/>
    <x v="33"/>
    <m/>
    <m/>
    <m/>
    <m/>
    <m/>
    <m/>
  </r>
  <r>
    <n v="2019"/>
    <x v="2"/>
    <x v="8"/>
    <x v="33"/>
    <m/>
    <m/>
    <m/>
    <m/>
    <m/>
    <m/>
  </r>
  <r>
    <n v="2019"/>
    <x v="2"/>
    <x v="0"/>
    <x v="34"/>
    <n v="4"/>
    <m/>
    <n v="283"/>
    <n v="28"/>
    <n v="195"/>
    <n v="1"/>
  </r>
  <r>
    <n v="2019"/>
    <x v="2"/>
    <x v="1"/>
    <x v="34"/>
    <m/>
    <m/>
    <m/>
    <m/>
    <m/>
    <m/>
  </r>
  <r>
    <n v="2019"/>
    <x v="2"/>
    <x v="2"/>
    <x v="34"/>
    <m/>
    <m/>
    <n v="3"/>
    <m/>
    <m/>
    <m/>
  </r>
  <r>
    <n v="2019"/>
    <x v="2"/>
    <x v="11"/>
    <x v="34"/>
    <m/>
    <m/>
    <m/>
    <m/>
    <m/>
    <m/>
  </r>
  <r>
    <n v="2019"/>
    <x v="2"/>
    <x v="3"/>
    <x v="34"/>
    <m/>
    <m/>
    <m/>
    <m/>
    <m/>
    <m/>
  </r>
  <r>
    <n v="2019"/>
    <x v="2"/>
    <x v="13"/>
    <x v="34"/>
    <m/>
    <m/>
    <m/>
    <m/>
    <m/>
    <m/>
  </r>
  <r>
    <n v="2019"/>
    <x v="2"/>
    <x v="4"/>
    <x v="34"/>
    <m/>
    <m/>
    <n v="2"/>
    <n v="1"/>
    <m/>
    <m/>
  </r>
  <r>
    <n v="2019"/>
    <x v="2"/>
    <x v="21"/>
    <x v="34"/>
    <m/>
    <m/>
    <m/>
    <m/>
    <m/>
    <m/>
  </r>
  <r>
    <n v="2019"/>
    <x v="2"/>
    <x v="23"/>
    <x v="34"/>
    <n v="4"/>
    <n v="5"/>
    <n v="102"/>
    <n v="3"/>
    <n v="2"/>
    <n v="3"/>
  </r>
  <r>
    <n v="2019"/>
    <x v="2"/>
    <x v="5"/>
    <x v="34"/>
    <n v="1"/>
    <n v="108"/>
    <n v="23"/>
    <n v="1"/>
    <n v="2"/>
    <n v="1"/>
  </r>
  <r>
    <n v="2019"/>
    <x v="2"/>
    <x v="6"/>
    <x v="34"/>
    <m/>
    <n v="1"/>
    <n v="6"/>
    <n v="1"/>
    <n v="6"/>
    <n v="98"/>
  </r>
  <r>
    <n v="2019"/>
    <x v="2"/>
    <x v="24"/>
    <x v="34"/>
    <m/>
    <m/>
    <m/>
    <m/>
    <m/>
    <m/>
  </r>
  <r>
    <n v="2019"/>
    <x v="2"/>
    <x v="16"/>
    <x v="34"/>
    <m/>
    <m/>
    <m/>
    <m/>
    <m/>
    <m/>
  </r>
  <r>
    <n v="2019"/>
    <x v="2"/>
    <x v="20"/>
    <x v="34"/>
    <n v="2"/>
    <m/>
    <m/>
    <n v="202"/>
    <n v="421"/>
    <m/>
  </r>
  <r>
    <n v="2019"/>
    <x v="2"/>
    <x v="19"/>
    <x v="34"/>
    <m/>
    <m/>
    <m/>
    <m/>
    <m/>
    <m/>
  </r>
  <r>
    <n v="2019"/>
    <x v="2"/>
    <x v="7"/>
    <x v="34"/>
    <m/>
    <m/>
    <m/>
    <m/>
    <m/>
    <m/>
  </r>
  <r>
    <n v="2019"/>
    <x v="2"/>
    <x v="8"/>
    <x v="34"/>
    <m/>
    <m/>
    <m/>
    <m/>
    <m/>
    <m/>
  </r>
  <r>
    <n v="2019"/>
    <x v="2"/>
    <x v="22"/>
    <x v="34"/>
    <m/>
    <n v="2"/>
    <m/>
    <m/>
    <m/>
    <m/>
  </r>
  <r>
    <n v="2019"/>
    <x v="2"/>
    <x v="9"/>
    <x v="34"/>
    <m/>
    <m/>
    <m/>
    <m/>
    <m/>
    <m/>
  </r>
  <r>
    <n v="2019"/>
    <x v="2"/>
    <x v="10"/>
    <x v="34"/>
    <n v="1427"/>
    <n v="3226"/>
    <n v="1722"/>
    <n v="3054"/>
    <n v="1559"/>
    <n v="458"/>
  </r>
  <r>
    <n v="2019"/>
    <x v="2"/>
    <x v="4"/>
    <x v="44"/>
    <m/>
    <m/>
    <m/>
    <m/>
    <m/>
    <m/>
  </r>
  <r>
    <n v="2019"/>
    <x v="2"/>
    <x v="0"/>
    <x v="35"/>
    <m/>
    <m/>
    <m/>
    <m/>
    <m/>
    <m/>
  </r>
  <r>
    <n v="2019"/>
    <x v="2"/>
    <x v="1"/>
    <x v="35"/>
    <m/>
    <m/>
    <m/>
    <m/>
    <m/>
    <m/>
  </r>
  <r>
    <n v="2019"/>
    <x v="2"/>
    <x v="11"/>
    <x v="35"/>
    <m/>
    <m/>
    <m/>
    <m/>
    <m/>
    <m/>
  </r>
  <r>
    <n v="2019"/>
    <x v="2"/>
    <x v="23"/>
    <x v="35"/>
    <m/>
    <m/>
    <m/>
    <m/>
    <m/>
    <m/>
  </r>
  <r>
    <n v="2019"/>
    <x v="2"/>
    <x v="8"/>
    <x v="35"/>
    <m/>
    <m/>
    <m/>
    <m/>
    <m/>
    <m/>
  </r>
  <r>
    <n v="2019"/>
    <x v="2"/>
    <x v="0"/>
    <x v="36"/>
    <m/>
    <m/>
    <m/>
    <m/>
    <m/>
    <m/>
  </r>
  <r>
    <n v="2019"/>
    <x v="2"/>
    <x v="1"/>
    <x v="36"/>
    <m/>
    <m/>
    <m/>
    <m/>
    <m/>
    <m/>
  </r>
  <r>
    <n v="2019"/>
    <x v="2"/>
    <x v="2"/>
    <x v="36"/>
    <m/>
    <m/>
    <m/>
    <m/>
    <m/>
    <m/>
  </r>
  <r>
    <n v="2019"/>
    <x v="2"/>
    <x v="11"/>
    <x v="36"/>
    <m/>
    <m/>
    <m/>
    <m/>
    <m/>
    <m/>
  </r>
  <r>
    <n v="2019"/>
    <x v="2"/>
    <x v="3"/>
    <x v="36"/>
    <m/>
    <m/>
    <m/>
    <m/>
    <m/>
    <m/>
  </r>
  <r>
    <n v="2019"/>
    <x v="2"/>
    <x v="13"/>
    <x v="36"/>
    <m/>
    <m/>
    <m/>
    <m/>
    <m/>
    <m/>
  </r>
  <r>
    <n v="2019"/>
    <x v="2"/>
    <x v="4"/>
    <x v="36"/>
    <m/>
    <m/>
    <m/>
    <m/>
    <m/>
    <m/>
  </r>
  <r>
    <n v="2019"/>
    <x v="2"/>
    <x v="14"/>
    <x v="36"/>
    <m/>
    <m/>
    <m/>
    <m/>
    <m/>
    <m/>
  </r>
  <r>
    <n v="2019"/>
    <x v="2"/>
    <x v="5"/>
    <x v="36"/>
    <m/>
    <m/>
    <m/>
    <m/>
    <m/>
    <m/>
  </r>
  <r>
    <n v="2019"/>
    <x v="2"/>
    <x v="6"/>
    <x v="36"/>
    <m/>
    <m/>
    <m/>
    <m/>
    <m/>
    <m/>
  </r>
  <r>
    <n v="2019"/>
    <x v="2"/>
    <x v="15"/>
    <x v="36"/>
    <m/>
    <m/>
    <m/>
    <m/>
    <m/>
    <m/>
  </r>
  <r>
    <n v="2019"/>
    <x v="2"/>
    <x v="16"/>
    <x v="36"/>
    <m/>
    <m/>
    <m/>
    <m/>
    <m/>
    <m/>
  </r>
  <r>
    <n v="2019"/>
    <x v="2"/>
    <x v="17"/>
    <x v="36"/>
    <m/>
    <m/>
    <m/>
    <m/>
    <m/>
    <m/>
  </r>
  <r>
    <n v="2019"/>
    <x v="2"/>
    <x v="18"/>
    <x v="36"/>
    <m/>
    <m/>
    <m/>
    <m/>
    <m/>
    <m/>
  </r>
  <r>
    <n v="2019"/>
    <x v="2"/>
    <x v="7"/>
    <x v="36"/>
    <m/>
    <m/>
    <m/>
    <m/>
    <m/>
    <m/>
  </r>
  <r>
    <n v="2019"/>
    <x v="2"/>
    <x v="8"/>
    <x v="36"/>
    <m/>
    <m/>
    <m/>
    <m/>
    <m/>
    <m/>
  </r>
  <r>
    <n v="2019"/>
    <x v="2"/>
    <x v="22"/>
    <x v="36"/>
    <m/>
    <m/>
    <m/>
    <m/>
    <m/>
    <m/>
  </r>
  <r>
    <n v="2019"/>
    <x v="2"/>
    <x v="9"/>
    <x v="36"/>
    <m/>
    <m/>
    <m/>
    <m/>
    <m/>
    <m/>
  </r>
  <r>
    <n v="2019"/>
    <x v="2"/>
    <x v="10"/>
    <x v="36"/>
    <m/>
    <m/>
    <m/>
    <m/>
    <m/>
    <m/>
  </r>
  <r>
    <n v="2019"/>
    <x v="2"/>
    <x v="0"/>
    <x v="37"/>
    <m/>
    <m/>
    <m/>
    <m/>
    <m/>
    <m/>
  </r>
  <r>
    <n v="2019"/>
    <x v="2"/>
    <x v="5"/>
    <x v="37"/>
    <m/>
    <m/>
    <m/>
    <m/>
    <m/>
    <m/>
  </r>
  <r>
    <n v="2019"/>
    <x v="2"/>
    <x v="15"/>
    <x v="37"/>
    <m/>
    <m/>
    <m/>
    <m/>
    <m/>
    <m/>
  </r>
  <r>
    <n v="2019"/>
    <x v="2"/>
    <x v="17"/>
    <x v="37"/>
    <m/>
    <m/>
    <m/>
    <m/>
    <m/>
    <m/>
  </r>
  <r>
    <n v="2019"/>
    <x v="2"/>
    <x v="8"/>
    <x v="37"/>
    <m/>
    <m/>
    <m/>
    <m/>
    <m/>
    <m/>
  </r>
  <r>
    <n v="2019"/>
    <x v="2"/>
    <x v="9"/>
    <x v="37"/>
    <m/>
    <m/>
    <m/>
    <m/>
    <m/>
    <m/>
  </r>
  <r>
    <n v="2019"/>
    <x v="2"/>
    <x v="10"/>
    <x v="37"/>
    <m/>
    <m/>
    <m/>
    <m/>
    <m/>
    <m/>
  </r>
  <r>
    <n v="2019"/>
    <x v="2"/>
    <x v="0"/>
    <x v="38"/>
    <m/>
    <m/>
    <m/>
    <m/>
    <m/>
    <m/>
  </r>
  <r>
    <n v="2019"/>
    <x v="2"/>
    <x v="26"/>
    <x v="38"/>
    <m/>
    <m/>
    <m/>
    <m/>
    <m/>
    <m/>
  </r>
  <r>
    <n v="2019"/>
    <x v="2"/>
    <x v="1"/>
    <x v="38"/>
    <m/>
    <m/>
    <m/>
    <m/>
    <m/>
    <m/>
  </r>
  <r>
    <n v="2019"/>
    <x v="2"/>
    <x v="2"/>
    <x v="38"/>
    <m/>
    <m/>
    <m/>
    <m/>
    <m/>
    <m/>
  </r>
  <r>
    <n v="2019"/>
    <x v="2"/>
    <x v="11"/>
    <x v="38"/>
    <m/>
    <m/>
    <m/>
    <m/>
    <m/>
    <m/>
  </r>
  <r>
    <n v="2019"/>
    <x v="2"/>
    <x v="3"/>
    <x v="38"/>
    <m/>
    <m/>
    <m/>
    <m/>
    <m/>
    <m/>
  </r>
  <r>
    <n v="2019"/>
    <x v="2"/>
    <x v="12"/>
    <x v="38"/>
    <m/>
    <m/>
    <m/>
    <m/>
    <m/>
    <m/>
  </r>
  <r>
    <n v="2019"/>
    <x v="2"/>
    <x v="13"/>
    <x v="38"/>
    <m/>
    <m/>
    <m/>
    <m/>
    <m/>
    <m/>
  </r>
  <r>
    <n v="2019"/>
    <x v="2"/>
    <x v="4"/>
    <x v="38"/>
    <m/>
    <m/>
    <m/>
    <m/>
    <m/>
    <m/>
  </r>
  <r>
    <n v="2019"/>
    <x v="2"/>
    <x v="21"/>
    <x v="38"/>
    <m/>
    <m/>
    <m/>
    <m/>
    <m/>
    <m/>
  </r>
  <r>
    <n v="2019"/>
    <x v="2"/>
    <x v="23"/>
    <x v="38"/>
    <m/>
    <m/>
    <m/>
    <m/>
    <m/>
    <m/>
  </r>
  <r>
    <n v="2019"/>
    <x v="2"/>
    <x v="5"/>
    <x v="38"/>
    <m/>
    <m/>
    <m/>
    <m/>
    <m/>
    <m/>
  </r>
  <r>
    <n v="2019"/>
    <x v="2"/>
    <x v="6"/>
    <x v="38"/>
    <m/>
    <m/>
    <m/>
    <m/>
    <m/>
    <m/>
  </r>
  <r>
    <n v="2019"/>
    <x v="2"/>
    <x v="15"/>
    <x v="38"/>
    <m/>
    <m/>
    <m/>
    <m/>
    <m/>
    <m/>
  </r>
  <r>
    <n v="2019"/>
    <x v="2"/>
    <x v="24"/>
    <x v="38"/>
    <m/>
    <m/>
    <m/>
    <m/>
    <m/>
    <m/>
  </r>
  <r>
    <n v="2019"/>
    <x v="2"/>
    <x v="16"/>
    <x v="38"/>
    <m/>
    <m/>
    <m/>
    <m/>
    <m/>
    <m/>
  </r>
  <r>
    <n v="2019"/>
    <x v="2"/>
    <x v="17"/>
    <x v="38"/>
    <m/>
    <m/>
    <m/>
    <m/>
    <m/>
    <m/>
  </r>
  <r>
    <n v="2019"/>
    <x v="2"/>
    <x v="20"/>
    <x v="38"/>
    <m/>
    <m/>
    <m/>
    <m/>
    <m/>
    <m/>
  </r>
  <r>
    <n v="2019"/>
    <x v="2"/>
    <x v="18"/>
    <x v="38"/>
    <m/>
    <m/>
    <m/>
    <m/>
    <m/>
    <m/>
  </r>
  <r>
    <n v="2019"/>
    <x v="2"/>
    <x v="19"/>
    <x v="38"/>
    <m/>
    <m/>
    <m/>
    <m/>
    <m/>
    <m/>
  </r>
  <r>
    <n v="2019"/>
    <x v="2"/>
    <x v="7"/>
    <x v="38"/>
    <m/>
    <m/>
    <m/>
    <m/>
    <m/>
    <m/>
  </r>
  <r>
    <n v="2019"/>
    <x v="2"/>
    <x v="8"/>
    <x v="38"/>
    <m/>
    <m/>
    <m/>
    <m/>
    <m/>
    <m/>
  </r>
  <r>
    <n v="2019"/>
    <x v="2"/>
    <x v="22"/>
    <x v="38"/>
    <m/>
    <m/>
    <m/>
    <m/>
    <m/>
    <m/>
  </r>
  <r>
    <n v="2019"/>
    <x v="2"/>
    <x v="9"/>
    <x v="38"/>
    <m/>
    <m/>
    <m/>
    <m/>
    <m/>
    <m/>
  </r>
  <r>
    <n v="2019"/>
    <x v="2"/>
    <x v="10"/>
    <x v="38"/>
    <m/>
    <m/>
    <m/>
    <m/>
    <m/>
    <m/>
  </r>
  <r>
    <n v="2019"/>
    <x v="2"/>
    <x v="0"/>
    <x v="39"/>
    <m/>
    <m/>
    <m/>
    <m/>
    <m/>
    <m/>
  </r>
  <r>
    <n v="2019"/>
    <x v="2"/>
    <x v="1"/>
    <x v="39"/>
    <m/>
    <m/>
    <m/>
    <m/>
    <m/>
    <m/>
  </r>
  <r>
    <n v="2019"/>
    <x v="2"/>
    <x v="2"/>
    <x v="39"/>
    <m/>
    <m/>
    <m/>
    <m/>
    <m/>
    <m/>
  </r>
  <r>
    <n v="2019"/>
    <x v="2"/>
    <x v="11"/>
    <x v="39"/>
    <m/>
    <m/>
    <m/>
    <m/>
    <m/>
    <m/>
  </r>
  <r>
    <n v="2019"/>
    <x v="2"/>
    <x v="3"/>
    <x v="39"/>
    <m/>
    <m/>
    <m/>
    <m/>
    <m/>
    <m/>
  </r>
  <r>
    <n v="2019"/>
    <x v="2"/>
    <x v="12"/>
    <x v="39"/>
    <m/>
    <m/>
    <m/>
    <m/>
    <m/>
    <m/>
  </r>
  <r>
    <n v="2019"/>
    <x v="2"/>
    <x v="4"/>
    <x v="39"/>
    <m/>
    <m/>
    <m/>
    <m/>
    <m/>
    <m/>
  </r>
  <r>
    <n v="2019"/>
    <x v="2"/>
    <x v="21"/>
    <x v="39"/>
    <m/>
    <m/>
    <m/>
    <m/>
    <m/>
    <m/>
  </r>
  <r>
    <n v="2019"/>
    <x v="2"/>
    <x v="23"/>
    <x v="39"/>
    <m/>
    <m/>
    <m/>
    <m/>
    <m/>
    <m/>
  </r>
  <r>
    <n v="2019"/>
    <x v="2"/>
    <x v="5"/>
    <x v="39"/>
    <m/>
    <m/>
    <m/>
    <m/>
    <m/>
    <m/>
  </r>
  <r>
    <n v="2019"/>
    <x v="2"/>
    <x v="6"/>
    <x v="39"/>
    <m/>
    <m/>
    <m/>
    <m/>
    <m/>
    <m/>
  </r>
  <r>
    <n v="2019"/>
    <x v="2"/>
    <x v="15"/>
    <x v="39"/>
    <m/>
    <m/>
    <m/>
    <m/>
    <m/>
    <m/>
  </r>
  <r>
    <n v="2019"/>
    <x v="2"/>
    <x v="16"/>
    <x v="39"/>
    <m/>
    <m/>
    <m/>
    <m/>
    <m/>
    <m/>
  </r>
  <r>
    <n v="2019"/>
    <x v="2"/>
    <x v="17"/>
    <x v="39"/>
    <m/>
    <m/>
    <m/>
    <m/>
    <m/>
    <m/>
  </r>
  <r>
    <n v="2019"/>
    <x v="2"/>
    <x v="18"/>
    <x v="39"/>
    <m/>
    <m/>
    <m/>
    <m/>
    <m/>
    <m/>
  </r>
  <r>
    <n v="2019"/>
    <x v="2"/>
    <x v="7"/>
    <x v="39"/>
    <m/>
    <m/>
    <m/>
    <m/>
    <m/>
    <m/>
  </r>
  <r>
    <n v="2019"/>
    <x v="2"/>
    <x v="8"/>
    <x v="39"/>
    <m/>
    <m/>
    <m/>
    <m/>
    <m/>
    <m/>
  </r>
  <r>
    <n v="2019"/>
    <x v="2"/>
    <x v="9"/>
    <x v="39"/>
    <m/>
    <m/>
    <m/>
    <m/>
    <m/>
    <m/>
  </r>
  <r>
    <n v="2019"/>
    <x v="2"/>
    <x v="10"/>
    <x v="39"/>
    <m/>
    <m/>
    <m/>
    <m/>
    <m/>
    <m/>
  </r>
  <r>
    <n v="2019"/>
    <x v="2"/>
    <x v="1"/>
    <x v="40"/>
    <m/>
    <m/>
    <m/>
    <m/>
    <m/>
    <m/>
  </r>
  <r>
    <n v="2019"/>
    <x v="2"/>
    <x v="2"/>
    <x v="40"/>
    <m/>
    <m/>
    <m/>
    <m/>
    <m/>
    <m/>
  </r>
  <r>
    <n v="2019"/>
    <x v="2"/>
    <x v="13"/>
    <x v="40"/>
    <m/>
    <m/>
    <m/>
    <m/>
    <m/>
    <m/>
  </r>
  <r>
    <n v="2019"/>
    <x v="2"/>
    <x v="21"/>
    <x v="40"/>
    <m/>
    <m/>
    <m/>
    <m/>
    <m/>
    <m/>
  </r>
  <r>
    <n v="2019"/>
    <x v="2"/>
    <x v="5"/>
    <x v="40"/>
    <m/>
    <m/>
    <m/>
    <m/>
    <m/>
    <m/>
  </r>
  <r>
    <n v="2019"/>
    <x v="2"/>
    <x v="6"/>
    <x v="40"/>
    <m/>
    <m/>
    <m/>
    <m/>
    <m/>
    <m/>
  </r>
  <r>
    <n v="2019"/>
    <x v="2"/>
    <x v="24"/>
    <x v="40"/>
    <m/>
    <m/>
    <m/>
    <m/>
    <m/>
    <m/>
  </r>
  <r>
    <n v="2019"/>
    <x v="2"/>
    <x v="16"/>
    <x v="40"/>
    <m/>
    <m/>
    <m/>
    <m/>
    <m/>
    <m/>
  </r>
  <r>
    <n v="2019"/>
    <x v="2"/>
    <x v="18"/>
    <x v="40"/>
    <m/>
    <m/>
    <m/>
    <m/>
    <m/>
    <m/>
  </r>
  <r>
    <n v="2019"/>
    <x v="2"/>
    <x v="8"/>
    <x v="40"/>
    <m/>
    <n v="2"/>
    <m/>
    <n v="528"/>
    <n v="952"/>
    <n v="1268"/>
  </r>
  <r>
    <n v="2019"/>
    <x v="2"/>
    <x v="10"/>
    <x v="40"/>
    <m/>
    <m/>
    <m/>
    <m/>
    <m/>
    <m/>
  </r>
  <r>
    <n v="2019"/>
    <x v="2"/>
    <x v="23"/>
    <x v="41"/>
    <m/>
    <m/>
    <m/>
    <m/>
    <m/>
    <m/>
  </r>
  <r>
    <n v="2019"/>
    <x v="2"/>
    <x v="0"/>
    <x v="43"/>
    <n v="1"/>
    <m/>
    <n v="163"/>
    <n v="607"/>
    <n v="1258"/>
    <n v="1139"/>
  </r>
  <r>
    <n v="2019"/>
    <x v="2"/>
    <x v="26"/>
    <x v="43"/>
    <m/>
    <m/>
    <m/>
    <m/>
    <m/>
    <m/>
  </r>
  <r>
    <n v="2019"/>
    <x v="2"/>
    <x v="1"/>
    <x v="43"/>
    <n v="3"/>
    <n v="87"/>
    <n v="1664"/>
    <n v="1905"/>
    <n v="1296"/>
    <n v="1425"/>
  </r>
  <r>
    <n v="2019"/>
    <x v="2"/>
    <x v="2"/>
    <x v="43"/>
    <m/>
    <m/>
    <m/>
    <n v="2"/>
    <n v="1"/>
    <m/>
  </r>
  <r>
    <n v="2019"/>
    <x v="2"/>
    <x v="11"/>
    <x v="43"/>
    <m/>
    <m/>
    <n v="66"/>
    <n v="17"/>
    <n v="34"/>
    <m/>
  </r>
  <r>
    <n v="2019"/>
    <x v="2"/>
    <x v="3"/>
    <x v="43"/>
    <m/>
    <m/>
    <m/>
    <m/>
    <m/>
    <m/>
  </r>
  <r>
    <n v="2019"/>
    <x v="2"/>
    <x v="12"/>
    <x v="43"/>
    <m/>
    <m/>
    <m/>
    <m/>
    <m/>
    <m/>
  </r>
  <r>
    <n v="2019"/>
    <x v="2"/>
    <x v="13"/>
    <x v="43"/>
    <n v="1"/>
    <m/>
    <m/>
    <m/>
    <m/>
    <m/>
  </r>
  <r>
    <n v="2019"/>
    <x v="2"/>
    <x v="4"/>
    <x v="43"/>
    <m/>
    <m/>
    <n v="2"/>
    <m/>
    <m/>
    <m/>
  </r>
  <r>
    <n v="2019"/>
    <x v="2"/>
    <x v="21"/>
    <x v="43"/>
    <m/>
    <m/>
    <m/>
    <m/>
    <n v="1"/>
    <m/>
  </r>
  <r>
    <n v="2019"/>
    <x v="2"/>
    <x v="23"/>
    <x v="43"/>
    <m/>
    <m/>
    <m/>
    <n v="1"/>
    <m/>
    <m/>
  </r>
  <r>
    <n v="2019"/>
    <x v="2"/>
    <x v="5"/>
    <x v="43"/>
    <m/>
    <m/>
    <m/>
    <n v="8"/>
    <m/>
    <m/>
  </r>
  <r>
    <n v="2019"/>
    <x v="2"/>
    <x v="6"/>
    <x v="43"/>
    <m/>
    <m/>
    <n v="621"/>
    <n v="388"/>
    <n v="419"/>
    <n v="1"/>
  </r>
  <r>
    <n v="2019"/>
    <x v="2"/>
    <x v="15"/>
    <x v="43"/>
    <m/>
    <n v="1"/>
    <m/>
    <m/>
    <m/>
    <m/>
  </r>
  <r>
    <n v="2019"/>
    <x v="2"/>
    <x v="24"/>
    <x v="43"/>
    <m/>
    <m/>
    <m/>
    <m/>
    <m/>
    <m/>
  </r>
  <r>
    <n v="2019"/>
    <x v="2"/>
    <x v="16"/>
    <x v="43"/>
    <m/>
    <m/>
    <m/>
    <m/>
    <n v="17"/>
    <n v="28"/>
  </r>
  <r>
    <n v="2019"/>
    <x v="2"/>
    <x v="17"/>
    <x v="43"/>
    <m/>
    <m/>
    <m/>
    <m/>
    <m/>
    <m/>
  </r>
  <r>
    <n v="2019"/>
    <x v="2"/>
    <x v="20"/>
    <x v="43"/>
    <m/>
    <n v="1"/>
    <m/>
    <m/>
    <m/>
    <m/>
  </r>
  <r>
    <n v="2019"/>
    <x v="2"/>
    <x v="18"/>
    <x v="43"/>
    <m/>
    <m/>
    <n v="141"/>
    <n v="47"/>
    <n v="72"/>
    <m/>
  </r>
  <r>
    <n v="2019"/>
    <x v="2"/>
    <x v="25"/>
    <x v="43"/>
    <m/>
    <m/>
    <m/>
    <m/>
    <m/>
    <m/>
  </r>
  <r>
    <n v="2019"/>
    <x v="2"/>
    <x v="19"/>
    <x v="43"/>
    <n v="1"/>
    <m/>
    <m/>
    <m/>
    <m/>
    <m/>
  </r>
  <r>
    <n v="2019"/>
    <x v="2"/>
    <x v="7"/>
    <x v="43"/>
    <m/>
    <n v="1"/>
    <m/>
    <m/>
    <n v="32"/>
    <n v="222"/>
  </r>
  <r>
    <n v="2019"/>
    <x v="2"/>
    <x v="8"/>
    <x v="43"/>
    <n v="2"/>
    <n v="1"/>
    <n v="1507"/>
    <n v="2989"/>
    <n v="555"/>
    <n v="456"/>
  </r>
  <r>
    <n v="2019"/>
    <x v="2"/>
    <x v="22"/>
    <x v="43"/>
    <m/>
    <m/>
    <m/>
    <m/>
    <m/>
    <m/>
  </r>
  <r>
    <n v="2019"/>
    <x v="2"/>
    <x v="9"/>
    <x v="43"/>
    <m/>
    <m/>
    <m/>
    <m/>
    <m/>
    <m/>
  </r>
  <r>
    <n v="2019"/>
    <x v="2"/>
    <x v="10"/>
    <x v="43"/>
    <n v="2"/>
    <n v="413"/>
    <n v="291"/>
    <n v="41"/>
    <n v="386"/>
    <n v="66"/>
  </r>
</pivotCacheRecords>
</file>

<file path=xl/pivotCache/pivotCacheRecords2.xml><?xml version="1.0" encoding="utf-8"?>
<pivotCacheRecords xmlns="http://schemas.openxmlformats.org/spreadsheetml/2006/main" xmlns:r="http://schemas.openxmlformats.org/officeDocument/2006/relationships" count="134">
  <r>
    <x v="0"/>
    <s v="Octubre"/>
    <m/>
    <m/>
    <m/>
  </r>
  <r>
    <x v="0"/>
    <s v="Noviembre"/>
    <m/>
    <m/>
    <m/>
  </r>
  <r>
    <x v="0"/>
    <s v="Diciembre"/>
    <m/>
    <m/>
    <m/>
  </r>
  <r>
    <x v="1"/>
    <s v="Octubre"/>
    <n v="131078"/>
    <n v="246919"/>
    <n v="90121"/>
  </r>
  <r>
    <x v="1"/>
    <s v="Noviembre"/>
    <n v="128321"/>
    <n v="235471"/>
    <n v="88943"/>
  </r>
  <r>
    <x v="1"/>
    <s v="Diciembre"/>
    <n v="131720"/>
    <n v="248328"/>
    <n v="90940"/>
  </r>
  <r>
    <x v="2"/>
    <s v="Octubre"/>
    <n v="128000"/>
    <n v="223240"/>
    <n v="74454"/>
  </r>
  <r>
    <x v="2"/>
    <s v="Noviembre"/>
    <n v="128332"/>
    <n v="223729"/>
    <n v="74543"/>
  </r>
  <r>
    <x v="2"/>
    <s v="Diciembre"/>
    <n v="128639"/>
    <n v="224166"/>
    <n v="75051"/>
  </r>
  <r>
    <x v="3"/>
    <s v="Octubre"/>
    <n v="90581"/>
    <n v="174706"/>
    <n v="133621"/>
  </r>
  <r>
    <x v="3"/>
    <s v="Noviembre"/>
    <n v="91415"/>
    <n v="173948"/>
    <n v="134075"/>
  </r>
  <r>
    <x v="3"/>
    <s v="Diciembre"/>
    <n v="91650"/>
    <n v="174146"/>
    <n v="134257"/>
  </r>
  <r>
    <x v="4"/>
    <s v="Octubre"/>
    <n v="248396"/>
    <n v="112385"/>
    <n v="39526"/>
  </r>
  <r>
    <x v="4"/>
    <s v="Noviembre"/>
    <n v="249951"/>
    <n v="112689"/>
    <n v="39734"/>
  </r>
  <r>
    <x v="4"/>
    <s v="Diciembre"/>
    <n v="251039"/>
    <n v="112850"/>
    <n v="39961"/>
  </r>
  <r>
    <x v="5"/>
    <s v="Octubre"/>
    <n v="159771"/>
    <n v="214055"/>
    <n v="66331"/>
  </r>
  <r>
    <x v="5"/>
    <s v="Noviembre"/>
    <n v="160307"/>
    <n v="211653"/>
    <n v="66567"/>
  </r>
  <r>
    <x v="5"/>
    <s v="Diciembre"/>
    <n v="161822"/>
    <n v="213651"/>
    <n v="66701"/>
  </r>
  <r>
    <x v="6"/>
    <s v="Octubre"/>
    <n v="263094"/>
    <n v="1228396"/>
    <n v="1018624"/>
  </r>
  <r>
    <x v="6"/>
    <s v="Noviembre"/>
    <n v="263802"/>
    <n v="1237480"/>
    <n v="1020627"/>
  </r>
  <r>
    <x v="6"/>
    <s v="Diciembre"/>
    <n v="264541"/>
    <n v="1232640"/>
    <n v="1025168"/>
  </r>
  <r>
    <x v="7"/>
    <s v="Octubre"/>
    <n v="4247"/>
    <n v="27144"/>
    <n v="18688"/>
  </r>
  <r>
    <x v="7"/>
    <s v="Noviembre"/>
    <n v="4254"/>
    <n v="27123"/>
    <n v="18489"/>
  </r>
  <r>
    <x v="7"/>
    <s v="Diciembre"/>
    <n v="4277"/>
    <n v="27207"/>
    <n v="18725"/>
  </r>
  <r>
    <x v="8"/>
    <s v="Octubre"/>
    <n v="256265"/>
    <n v="70455"/>
    <n v="28066"/>
  </r>
  <r>
    <x v="8"/>
    <s v="Noviembre"/>
    <n v="256551"/>
    <n v="70700"/>
    <n v="28072"/>
  </r>
  <r>
    <x v="8"/>
    <s v="Diciembre"/>
    <n v="256447"/>
    <n v="70954"/>
    <n v="28073"/>
  </r>
  <r>
    <x v="9"/>
    <s v="Octubre"/>
    <m/>
    <m/>
    <m/>
  </r>
  <r>
    <x v="9"/>
    <s v="Noviembre"/>
    <m/>
    <m/>
    <m/>
  </r>
  <r>
    <x v="9"/>
    <s v="Diciembre"/>
    <m/>
    <m/>
    <m/>
  </r>
  <r>
    <x v="10"/>
    <s v="Octubre"/>
    <n v="9"/>
    <n v="323"/>
    <n v="415"/>
  </r>
  <r>
    <x v="10"/>
    <s v="Noviembre"/>
    <n v="9"/>
    <n v="323"/>
    <n v="415"/>
  </r>
  <r>
    <x v="10"/>
    <s v="Diciembre"/>
    <n v="9"/>
    <n v="323"/>
    <n v="415"/>
  </r>
  <r>
    <x v="11"/>
    <s v="Octubre"/>
    <m/>
    <m/>
    <m/>
  </r>
  <r>
    <x v="11"/>
    <s v="Noviembre"/>
    <m/>
    <m/>
    <m/>
  </r>
  <r>
    <x v="11"/>
    <s v="Diciembre"/>
    <m/>
    <m/>
    <m/>
  </r>
  <r>
    <x v="12"/>
    <s v="Octubre"/>
    <n v="205645"/>
    <n v="276557"/>
    <n v="146252"/>
  </r>
  <r>
    <x v="12"/>
    <s v="Noviembre"/>
    <n v="206711"/>
    <n v="276979"/>
    <n v="146454"/>
  </r>
  <r>
    <x v="12"/>
    <s v="Diciembre"/>
    <n v="207748"/>
    <n v="277653"/>
    <n v="146753"/>
  </r>
  <r>
    <x v="13"/>
    <s v="Octubre"/>
    <n v="57199"/>
    <n v="26373"/>
    <n v="12953"/>
  </r>
  <r>
    <x v="13"/>
    <s v="Noviembre"/>
    <n v="57499"/>
    <n v="26437"/>
    <n v="12940"/>
  </r>
  <r>
    <x v="13"/>
    <s v="Diciembre"/>
    <n v="57787"/>
    <n v="26499"/>
    <n v="12916"/>
  </r>
  <r>
    <x v="14"/>
    <s v="Octubre"/>
    <n v="1538008"/>
    <n v="618044"/>
    <n v="252519"/>
  </r>
  <r>
    <x v="14"/>
    <s v="Noviembre"/>
    <n v="1540372"/>
    <n v="618792"/>
    <n v="253032"/>
  </r>
  <r>
    <x v="14"/>
    <s v="Diciembre"/>
    <n v="1552322"/>
    <n v="620678"/>
    <n v="254512"/>
  </r>
  <r>
    <x v="15"/>
    <s v="Octubre"/>
    <n v="115651"/>
    <n v="151788"/>
    <n v="31036"/>
  </r>
  <r>
    <x v="15"/>
    <s v="Noviembre"/>
    <n v="118701"/>
    <n v="144636"/>
    <n v="30623"/>
  </r>
  <r>
    <x v="15"/>
    <s v="Diciembre"/>
    <n v="115566"/>
    <n v="151031"/>
    <n v="30889"/>
  </r>
  <r>
    <x v="16"/>
    <s v="Octubre"/>
    <n v="87218"/>
    <n v="109323"/>
    <n v="82833"/>
  </r>
  <r>
    <x v="16"/>
    <s v="Noviembre"/>
    <n v="87417"/>
    <n v="109468"/>
    <n v="83296"/>
  </r>
  <r>
    <x v="16"/>
    <s v="Diciembre"/>
    <n v="87860"/>
    <n v="109883"/>
    <n v="83437"/>
  </r>
  <r>
    <x v="17"/>
    <s v="Octubre"/>
    <m/>
    <m/>
    <m/>
  </r>
  <r>
    <x v="17"/>
    <s v="Noviembre"/>
    <m/>
    <m/>
    <m/>
  </r>
  <r>
    <x v="17"/>
    <s v="Diciembre"/>
    <m/>
    <m/>
    <m/>
  </r>
  <r>
    <x v="18"/>
    <s v="Diciembre"/>
    <n v="45381"/>
    <n v="17383"/>
    <n v="4367"/>
  </r>
  <r>
    <x v="19"/>
    <s v="Octubre"/>
    <n v="30720"/>
    <n v="141883"/>
    <n v="65642"/>
  </r>
  <r>
    <x v="19"/>
    <s v="Noviembre"/>
    <n v="30766"/>
    <n v="142271"/>
    <n v="65807"/>
  </r>
  <r>
    <x v="19"/>
    <s v="Diciembre"/>
    <n v="56749"/>
    <n v="295807"/>
    <n v="68604"/>
  </r>
  <r>
    <x v="20"/>
    <s v="Octubre"/>
    <n v="42402"/>
    <n v="59284"/>
    <n v="17517"/>
  </r>
  <r>
    <x v="20"/>
    <s v="Noviembre"/>
    <n v="34680"/>
    <n v="47156"/>
    <n v="17227"/>
  </r>
  <r>
    <x v="20"/>
    <s v="Diciembre"/>
    <n v="42645"/>
    <n v="59606"/>
    <n v="17571"/>
  </r>
  <r>
    <x v="21"/>
    <s v="Octubre"/>
    <n v="26369"/>
    <n v="51726"/>
    <n v="29867"/>
  </r>
  <r>
    <x v="21"/>
    <s v="Noviembre"/>
    <n v="26422"/>
    <n v="51997"/>
    <n v="29909"/>
  </r>
  <r>
    <x v="21"/>
    <s v="Diciembre"/>
    <n v="26474"/>
    <n v="52138"/>
    <n v="29968"/>
  </r>
  <r>
    <x v="22"/>
    <s v="Octubre"/>
    <n v="39934"/>
    <n v="61865"/>
    <n v="45727"/>
  </r>
  <r>
    <x v="22"/>
    <s v="Noviembre"/>
    <n v="40032"/>
    <n v="62052"/>
    <n v="45837"/>
  </r>
  <r>
    <x v="22"/>
    <s v="Diciembre"/>
    <n v="40044"/>
    <n v="62109"/>
    <n v="46058"/>
  </r>
  <r>
    <x v="23"/>
    <s v="Octubre"/>
    <n v="19661"/>
    <n v="6492"/>
    <n v="618"/>
  </r>
  <r>
    <x v="23"/>
    <s v="Noviembre"/>
    <n v="19756"/>
    <n v="6499"/>
    <n v="617"/>
  </r>
  <r>
    <x v="23"/>
    <s v="Diciembre"/>
    <n v="19869"/>
    <n v="6523"/>
    <n v="620"/>
  </r>
  <r>
    <x v="24"/>
    <s v="Octubre"/>
    <n v="26685"/>
    <n v="5820"/>
    <n v="1067"/>
  </r>
  <r>
    <x v="24"/>
    <s v="Noviembre"/>
    <n v="26763"/>
    <n v="5837"/>
    <n v="1066"/>
  </r>
  <r>
    <x v="24"/>
    <s v="Diciembre"/>
    <n v="26867"/>
    <n v="5844"/>
    <n v="1068"/>
  </r>
  <r>
    <x v="25"/>
    <s v="Octubre"/>
    <n v="8933"/>
    <n v="1716"/>
    <n v="9"/>
  </r>
  <r>
    <x v="25"/>
    <s v="Noviembre"/>
    <n v="8922"/>
    <n v="1717"/>
    <n v="9"/>
  </r>
  <r>
    <x v="25"/>
    <s v="Diciembre"/>
    <n v="9053"/>
    <n v="1719"/>
    <n v="9"/>
  </r>
  <r>
    <x v="26"/>
    <s v="Octubre"/>
    <n v="11363"/>
    <n v="6005"/>
    <n v="1324"/>
  </r>
  <r>
    <x v="26"/>
    <s v="Noviembre"/>
    <n v="11429"/>
    <n v="6018"/>
    <n v="1313"/>
  </r>
  <r>
    <x v="26"/>
    <s v="Diciembre"/>
    <n v="11558"/>
    <n v="6041"/>
    <n v="1304"/>
  </r>
  <r>
    <x v="27"/>
    <s v="Octubre"/>
    <m/>
    <m/>
    <m/>
  </r>
  <r>
    <x v="27"/>
    <s v="Noviembre"/>
    <m/>
    <m/>
    <m/>
  </r>
  <r>
    <x v="27"/>
    <s v="Diciembre"/>
    <m/>
    <m/>
    <m/>
  </r>
  <r>
    <x v="28"/>
    <s v="Octubre"/>
    <n v="81820"/>
    <n v="5598"/>
    <n v="2556"/>
  </r>
  <r>
    <x v="28"/>
    <s v="Noviembre"/>
    <n v="81895"/>
    <n v="5589"/>
    <n v="2555"/>
  </r>
  <r>
    <x v="28"/>
    <s v="Diciembre"/>
    <n v="82065"/>
    <n v="5583"/>
    <n v="2543"/>
  </r>
  <r>
    <x v="29"/>
    <s v="Octubre"/>
    <n v="191"/>
    <n v="990"/>
    <n v="17"/>
  </r>
  <r>
    <x v="29"/>
    <s v="Noviembre"/>
    <n v="192"/>
    <n v="992"/>
    <n v="17"/>
  </r>
  <r>
    <x v="29"/>
    <s v="Diciembre"/>
    <n v="192"/>
    <n v="995"/>
    <n v="17"/>
  </r>
  <r>
    <x v="30"/>
    <s v="Noviembre"/>
    <m/>
    <m/>
    <m/>
  </r>
  <r>
    <x v="30"/>
    <s v="Diciembre"/>
    <m/>
    <m/>
    <m/>
  </r>
  <r>
    <x v="31"/>
    <s v="Octubre"/>
    <n v="124165"/>
    <n v="174397"/>
    <n v="191442"/>
  </r>
  <r>
    <x v="31"/>
    <s v="Noviembre"/>
    <n v="124489"/>
    <n v="174871"/>
    <n v="191608"/>
  </r>
  <r>
    <x v="31"/>
    <s v="Diciembre"/>
    <n v="131219"/>
    <n v="177458"/>
    <n v="191723"/>
  </r>
  <r>
    <x v="32"/>
    <s v="Octubre"/>
    <n v="5618"/>
    <n v="14138"/>
    <n v="15869"/>
  </r>
  <r>
    <x v="32"/>
    <s v="Noviembre"/>
    <n v="5614"/>
    <n v="14155"/>
    <n v="15928"/>
  </r>
  <r>
    <x v="32"/>
    <s v="Diciembre"/>
    <n v="5617"/>
    <n v="14173"/>
    <n v="15964"/>
  </r>
  <r>
    <x v="33"/>
    <s v="Octubre"/>
    <n v="509770"/>
    <n v="823573"/>
    <n v="598736"/>
  </r>
  <r>
    <x v="33"/>
    <s v="Noviembre"/>
    <n v="508177"/>
    <n v="823487"/>
    <n v="603685"/>
  </r>
  <r>
    <x v="33"/>
    <s v="Diciembre"/>
    <n v="512465"/>
    <n v="826275"/>
    <n v="604774"/>
  </r>
  <r>
    <x v="34"/>
    <s v="Octubre"/>
    <m/>
    <m/>
    <m/>
  </r>
  <r>
    <x v="34"/>
    <s v="Noviembre"/>
    <m/>
    <m/>
    <m/>
  </r>
  <r>
    <x v="34"/>
    <s v="Diciembre"/>
    <m/>
    <m/>
    <m/>
  </r>
  <r>
    <x v="35"/>
    <s v="Octubre"/>
    <m/>
    <m/>
    <m/>
  </r>
  <r>
    <x v="35"/>
    <s v="Noviembre"/>
    <m/>
    <m/>
    <m/>
  </r>
  <r>
    <x v="35"/>
    <s v="Diciembre"/>
    <m/>
    <m/>
    <m/>
  </r>
  <r>
    <x v="36"/>
    <s v="Octubre"/>
    <n v="1436"/>
    <n v="3342"/>
    <n v="2142"/>
  </r>
  <r>
    <x v="36"/>
    <s v="Noviembre"/>
    <n v="1434"/>
    <n v="3343"/>
    <n v="2141"/>
  </r>
  <r>
    <x v="36"/>
    <s v="Diciembre"/>
    <n v="1438"/>
    <n v="3342"/>
    <n v="2141"/>
  </r>
  <r>
    <x v="37"/>
    <s v="Octubre"/>
    <m/>
    <m/>
    <m/>
  </r>
  <r>
    <x v="37"/>
    <s v="Noviembre"/>
    <m/>
    <m/>
    <m/>
  </r>
  <r>
    <x v="37"/>
    <s v="Diciembre"/>
    <m/>
    <m/>
    <m/>
  </r>
  <r>
    <x v="38"/>
    <s v="Octubre"/>
    <m/>
    <m/>
    <m/>
  </r>
  <r>
    <x v="38"/>
    <s v="Noviembre"/>
    <m/>
    <m/>
    <m/>
  </r>
  <r>
    <x v="38"/>
    <s v="Diciembre"/>
    <m/>
    <m/>
    <m/>
  </r>
  <r>
    <x v="39"/>
    <s v="Octubre"/>
    <m/>
    <m/>
    <m/>
  </r>
  <r>
    <x v="39"/>
    <s v="Noviembre"/>
    <m/>
    <m/>
    <m/>
  </r>
  <r>
    <x v="39"/>
    <s v="Diciembre"/>
    <m/>
    <m/>
    <m/>
  </r>
  <r>
    <x v="40"/>
    <s v="Octubre"/>
    <m/>
    <m/>
    <m/>
  </r>
  <r>
    <x v="40"/>
    <s v="Noviembre"/>
    <m/>
    <m/>
    <m/>
  </r>
  <r>
    <x v="40"/>
    <s v="Diciembre"/>
    <m/>
    <m/>
    <m/>
  </r>
  <r>
    <x v="41"/>
    <s v="Octubre"/>
    <m/>
    <m/>
    <m/>
  </r>
  <r>
    <x v="41"/>
    <s v="Noviembre"/>
    <m/>
    <m/>
    <m/>
  </r>
  <r>
    <x v="41"/>
    <s v="Diciembre"/>
    <m/>
    <m/>
    <m/>
  </r>
  <r>
    <x v="42"/>
    <s v="Octubre"/>
    <m/>
    <n v="2"/>
    <m/>
  </r>
  <r>
    <x v="42"/>
    <s v="Noviembre"/>
    <m/>
    <n v="2"/>
    <m/>
  </r>
  <r>
    <x v="42"/>
    <s v="Diciembre"/>
    <m/>
    <n v="2"/>
    <m/>
  </r>
  <r>
    <x v="43"/>
    <s v="Octubre"/>
    <m/>
    <m/>
    <m/>
  </r>
  <r>
    <x v="43"/>
    <s v="Noviembre"/>
    <m/>
    <m/>
    <m/>
  </r>
  <r>
    <x v="43"/>
    <s v="Diciembre"/>
    <m/>
    <m/>
    <m/>
  </r>
  <r>
    <x v="44"/>
    <s v="Octubre"/>
    <m/>
    <m/>
    <m/>
  </r>
  <r>
    <x v="44"/>
    <s v="Noviembre"/>
    <m/>
    <m/>
    <m/>
  </r>
  <r>
    <x v="45"/>
    <s v="Octubre"/>
    <n v="9"/>
    <n v="504"/>
    <n v="4455"/>
  </r>
  <r>
    <x v="45"/>
    <s v="Noviembre"/>
    <n v="9"/>
    <n v="504"/>
    <n v="4455"/>
  </r>
  <r>
    <x v="45"/>
    <s v="Diciembre"/>
    <n v="10"/>
    <n v="504"/>
    <n v="445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13"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L2:P137" firstHeaderRow="0" firstDataRow="1" firstDataCol="2"/>
  <pivotFields count="10">
    <pivotField showAll="0"/>
    <pivotField axis="axisRow" showAll="0">
      <items count="4">
        <item x="0"/>
        <item x="1"/>
        <item x="2"/>
        <item t="default"/>
      </items>
    </pivotField>
    <pivotField showAll="0">
      <items count="30">
        <item x="0"/>
        <item x="26"/>
        <item x="1"/>
        <item x="2"/>
        <item x="11"/>
        <item x="3"/>
        <item x="12"/>
        <item x="13"/>
        <item x="4"/>
        <item x="21"/>
        <item x="14"/>
        <item x="23"/>
        <item x="5"/>
        <item x="6"/>
        <item x="27"/>
        <item x="28"/>
        <item x="15"/>
        <item x="24"/>
        <item x="16"/>
        <item x="17"/>
        <item x="20"/>
        <item x="18"/>
        <item x="25"/>
        <item x="19"/>
        <item x="7"/>
        <item x="8"/>
        <item x="22"/>
        <item x="9"/>
        <item x="10"/>
        <item t="default"/>
      </items>
    </pivotField>
    <pivotField axis="axisRow" outline="0" showAll="0" defaultSubtotal="0">
      <items count="46">
        <item x="0"/>
        <item x="1"/>
        <item x="2"/>
        <item x="3"/>
        <item x="4"/>
        <item x="5"/>
        <item x="6"/>
        <item x="8"/>
        <item x="7"/>
        <item x="9"/>
        <item x="10"/>
        <item x="11"/>
        <item x="12"/>
        <item x="13"/>
        <item x="14"/>
        <item x="15"/>
        <item x="16"/>
        <item x="17"/>
        <item x="45"/>
        <item x="18"/>
        <item x="19"/>
        <item x="25"/>
        <item x="20"/>
        <item x="21"/>
        <item x="22"/>
        <item x="23"/>
        <item x="24"/>
        <item x="26"/>
        <item x="27"/>
        <item x="28"/>
        <item x="44"/>
        <item x="29"/>
        <item x="30"/>
        <item x="31"/>
        <item x="32"/>
        <item x="33"/>
        <item x="34"/>
        <item x="35"/>
        <item x="36"/>
        <item x="37"/>
        <item x="38"/>
        <item x="39"/>
        <item x="40"/>
        <item x="41"/>
        <item x="42"/>
        <item x="43"/>
      </items>
      <extLst>
        <ext xmlns:x14="http://schemas.microsoft.com/office/spreadsheetml/2009/9/main" uri="{2946ED86-A175-432a-8AC1-64E0C546D7DE}">
          <x14:pivotField fillDownLabels="1"/>
        </ext>
      </extLst>
    </pivotField>
    <pivotField dataField="1" showAll="0"/>
    <pivotField dataField="1" showAll="0"/>
    <pivotField dataField="1" showAll="0"/>
    <pivotField showAll="0"/>
    <pivotField showAll="0"/>
    <pivotField showAll="0"/>
  </pivotFields>
  <rowFields count="2">
    <field x="3"/>
    <field x="1"/>
  </rowFields>
  <rowItems count="135">
    <i>
      <x/>
      <x/>
    </i>
    <i r="1">
      <x v="1"/>
    </i>
    <i r="1">
      <x v="2"/>
    </i>
    <i>
      <x v="1"/>
      <x/>
    </i>
    <i r="1">
      <x v="1"/>
    </i>
    <i r="1">
      <x v="2"/>
    </i>
    <i>
      <x v="2"/>
      <x/>
    </i>
    <i r="1">
      <x v="1"/>
    </i>
    <i r="1">
      <x v="2"/>
    </i>
    <i>
      <x v="3"/>
      <x/>
    </i>
    <i r="1">
      <x v="1"/>
    </i>
    <i r="1">
      <x v="2"/>
    </i>
    <i>
      <x v="4"/>
      <x/>
    </i>
    <i r="1">
      <x v="1"/>
    </i>
    <i r="1">
      <x v="2"/>
    </i>
    <i>
      <x v="5"/>
      <x/>
    </i>
    <i r="1">
      <x v="1"/>
    </i>
    <i r="1">
      <x v="2"/>
    </i>
    <i>
      <x v="6"/>
      <x/>
    </i>
    <i r="1">
      <x v="1"/>
    </i>
    <i r="1">
      <x v="2"/>
    </i>
    <i>
      <x v="7"/>
      <x/>
    </i>
    <i r="1">
      <x v="1"/>
    </i>
    <i r="1">
      <x v="2"/>
    </i>
    <i>
      <x v="8"/>
      <x/>
    </i>
    <i r="1">
      <x v="1"/>
    </i>
    <i r="1">
      <x v="2"/>
    </i>
    <i>
      <x v="9"/>
      <x/>
    </i>
    <i r="1">
      <x v="1"/>
    </i>
    <i r="1">
      <x v="2"/>
    </i>
    <i>
      <x v="10"/>
      <x/>
    </i>
    <i r="1">
      <x v="1"/>
    </i>
    <i r="1">
      <x v="2"/>
    </i>
    <i>
      <x v="11"/>
      <x/>
    </i>
    <i r="1">
      <x v="1"/>
    </i>
    <i r="1">
      <x v="2"/>
    </i>
    <i>
      <x v="12"/>
      <x/>
    </i>
    <i r="1">
      <x v="1"/>
    </i>
    <i r="1">
      <x v="2"/>
    </i>
    <i>
      <x v="13"/>
      <x/>
    </i>
    <i r="1">
      <x v="1"/>
    </i>
    <i r="1">
      <x v="2"/>
    </i>
    <i>
      <x v="14"/>
      <x/>
    </i>
    <i r="1">
      <x v="1"/>
    </i>
    <i r="1">
      <x v="2"/>
    </i>
    <i>
      <x v="15"/>
      <x/>
    </i>
    <i r="1">
      <x v="1"/>
    </i>
    <i r="1">
      <x v="2"/>
    </i>
    <i>
      <x v="16"/>
      <x/>
    </i>
    <i r="1">
      <x v="1"/>
    </i>
    <i r="1">
      <x v="2"/>
    </i>
    <i>
      <x v="17"/>
      <x/>
    </i>
    <i r="1">
      <x v="1"/>
    </i>
    <i r="1">
      <x v="2"/>
    </i>
    <i>
      <x v="18"/>
      <x v="2"/>
    </i>
    <i>
      <x v="19"/>
      <x/>
    </i>
    <i r="1">
      <x v="1"/>
    </i>
    <i r="1">
      <x v="2"/>
    </i>
    <i>
      <x v="20"/>
      <x/>
    </i>
    <i r="1">
      <x v="1"/>
    </i>
    <i r="1">
      <x v="2"/>
    </i>
    <i>
      <x v="21"/>
      <x/>
    </i>
    <i r="1">
      <x v="1"/>
    </i>
    <i r="1">
      <x v="2"/>
    </i>
    <i>
      <x v="22"/>
      <x/>
    </i>
    <i r="1">
      <x v="1"/>
    </i>
    <i r="1">
      <x v="2"/>
    </i>
    <i>
      <x v="23"/>
      <x/>
    </i>
    <i r="1">
      <x v="1"/>
    </i>
    <i r="1">
      <x v="2"/>
    </i>
    <i>
      <x v="24"/>
      <x/>
    </i>
    <i r="1">
      <x v="1"/>
    </i>
    <i r="1">
      <x v="2"/>
    </i>
    <i>
      <x v="25"/>
      <x/>
    </i>
    <i r="1">
      <x v="1"/>
    </i>
    <i r="1">
      <x v="2"/>
    </i>
    <i>
      <x v="26"/>
      <x/>
    </i>
    <i r="1">
      <x v="1"/>
    </i>
    <i r="1">
      <x v="2"/>
    </i>
    <i>
      <x v="27"/>
      <x/>
    </i>
    <i r="1">
      <x v="1"/>
    </i>
    <i r="1">
      <x v="2"/>
    </i>
    <i>
      <x v="28"/>
      <x/>
    </i>
    <i r="1">
      <x v="1"/>
    </i>
    <i r="1">
      <x v="2"/>
    </i>
    <i>
      <x v="29"/>
      <x/>
    </i>
    <i r="1">
      <x v="1"/>
    </i>
    <i r="1">
      <x v="2"/>
    </i>
    <i>
      <x v="30"/>
      <x v="1"/>
    </i>
    <i r="1">
      <x v="2"/>
    </i>
    <i>
      <x v="31"/>
      <x/>
    </i>
    <i r="1">
      <x v="1"/>
    </i>
    <i r="1">
      <x v="2"/>
    </i>
    <i>
      <x v="32"/>
      <x/>
    </i>
    <i r="1">
      <x v="1"/>
    </i>
    <i r="1">
      <x v="2"/>
    </i>
    <i>
      <x v="33"/>
      <x/>
    </i>
    <i r="1">
      <x v="1"/>
    </i>
    <i r="1">
      <x v="2"/>
    </i>
    <i>
      <x v="34"/>
      <x/>
    </i>
    <i r="1">
      <x v="1"/>
    </i>
    <i r="1">
      <x v="2"/>
    </i>
    <i>
      <x v="35"/>
      <x/>
    </i>
    <i r="1">
      <x v="1"/>
    </i>
    <i r="1">
      <x v="2"/>
    </i>
    <i>
      <x v="36"/>
      <x/>
    </i>
    <i r="1">
      <x v="1"/>
    </i>
    <i r="1">
      <x v="2"/>
    </i>
    <i>
      <x v="37"/>
      <x/>
    </i>
    <i r="1">
      <x v="1"/>
    </i>
    <i r="1">
      <x v="2"/>
    </i>
    <i>
      <x v="38"/>
      <x/>
    </i>
    <i r="1">
      <x v="1"/>
    </i>
    <i r="1">
      <x v="2"/>
    </i>
    <i>
      <x v="39"/>
      <x/>
    </i>
    <i r="1">
      <x v="1"/>
    </i>
    <i r="1">
      <x v="2"/>
    </i>
    <i>
      <x v="40"/>
      <x/>
    </i>
    <i r="1">
      <x v="1"/>
    </i>
    <i r="1">
      <x v="2"/>
    </i>
    <i>
      <x v="41"/>
      <x/>
    </i>
    <i r="1">
      <x v="1"/>
    </i>
    <i r="1">
      <x v="2"/>
    </i>
    <i>
      <x v="42"/>
      <x/>
    </i>
    <i r="1">
      <x v="1"/>
    </i>
    <i r="1">
      <x v="2"/>
    </i>
    <i>
      <x v="43"/>
      <x/>
    </i>
    <i r="1">
      <x v="1"/>
    </i>
    <i r="1">
      <x v="2"/>
    </i>
    <i>
      <x v="44"/>
      <x/>
    </i>
    <i r="1">
      <x v="1"/>
    </i>
    <i>
      <x v="45"/>
      <x/>
    </i>
    <i r="1">
      <x v="1"/>
    </i>
    <i r="1">
      <x v="2"/>
    </i>
    <i t="grand">
      <x/>
    </i>
  </rowItems>
  <colFields count="1">
    <field x="-2"/>
  </colFields>
  <colItems count="3">
    <i>
      <x/>
    </i>
    <i i="1">
      <x v="1"/>
    </i>
    <i i="2">
      <x v="2"/>
    </i>
  </colItems>
  <dataFields count="3">
    <dataField name="Suma de Estrato 1" fld="4" baseField="1" baseItem="0"/>
    <dataField name="Suma de Estrato 2" fld="5" baseField="1" baseItem="0"/>
    <dataField name="Suma de Estrato 3" fld="6" baseField="1" baseItem="0"/>
  </dataFields>
  <formats count="47">
    <format dxfId="46">
      <pivotArea collapsedLevelsAreSubtotals="1" fieldPosition="0">
        <references count="2">
          <reference field="1" count="1">
            <x v="2"/>
          </reference>
          <reference field="3" count="1" selected="0">
            <x v="0"/>
          </reference>
        </references>
      </pivotArea>
    </format>
    <format dxfId="45">
      <pivotArea collapsedLevelsAreSubtotals="1" fieldPosition="0">
        <references count="2">
          <reference field="1" count="0"/>
          <reference field="3" count="1" selected="0">
            <x v="1"/>
          </reference>
        </references>
      </pivotArea>
    </format>
    <format dxfId="44">
      <pivotArea collapsedLevelsAreSubtotals="1" fieldPosition="0">
        <references count="2">
          <reference field="1" count="0"/>
          <reference field="3" count="1" selected="0">
            <x v="2"/>
          </reference>
        </references>
      </pivotArea>
    </format>
    <format dxfId="43">
      <pivotArea collapsedLevelsAreSubtotals="1" fieldPosition="0">
        <references count="2">
          <reference field="1" count="0"/>
          <reference field="3" count="1" selected="0">
            <x v="3"/>
          </reference>
        </references>
      </pivotArea>
    </format>
    <format dxfId="42">
      <pivotArea collapsedLevelsAreSubtotals="1" fieldPosition="0">
        <references count="2">
          <reference field="1" count="0"/>
          <reference field="3" count="1" selected="0">
            <x v="4"/>
          </reference>
        </references>
      </pivotArea>
    </format>
    <format dxfId="41">
      <pivotArea collapsedLevelsAreSubtotals="1" fieldPosition="0">
        <references count="2">
          <reference field="1" count="0"/>
          <reference field="3" count="1" selected="0">
            <x v="5"/>
          </reference>
        </references>
      </pivotArea>
    </format>
    <format dxfId="40">
      <pivotArea collapsedLevelsAreSubtotals="1" fieldPosition="0">
        <references count="2">
          <reference field="1" count="0"/>
          <reference field="3" count="1" selected="0">
            <x v="6"/>
          </reference>
        </references>
      </pivotArea>
    </format>
    <format dxfId="39">
      <pivotArea collapsedLevelsAreSubtotals="1" fieldPosition="0">
        <references count="2">
          <reference field="1" count="0"/>
          <reference field="3" count="1" selected="0">
            <x v="7"/>
          </reference>
        </references>
      </pivotArea>
    </format>
    <format dxfId="38">
      <pivotArea collapsedLevelsAreSubtotals="1" fieldPosition="0">
        <references count="2">
          <reference field="1" count="0"/>
          <reference field="3" count="1" selected="0">
            <x v="8"/>
          </reference>
        </references>
      </pivotArea>
    </format>
    <format dxfId="37">
      <pivotArea collapsedLevelsAreSubtotals="1" fieldPosition="0">
        <references count="2">
          <reference field="1" count="0"/>
          <reference field="3" count="1" selected="0">
            <x v="9"/>
          </reference>
        </references>
      </pivotArea>
    </format>
    <format dxfId="36">
      <pivotArea collapsedLevelsAreSubtotals="1" fieldPosition="0">
        <references count="2">
          <reference field="1" count="0"/>
          <reference field="3" count="1" selected="0">
            <x v="10"/>
          </reference>
        </references>
      </pivotArea>
    </format>
    <format dxfId="35">
      <pivotArea collapsedLevelsAreSubtotals="1" fieldPosition="0">
        <references count="2">
          <reference field="1" count="0"/>
          <reference field="3" count="1" selected="0">
            <x v="11"/>
          </reference>
        </references>
      </pivotArea>
    </format>
    <format dxfId="34">
      <pivotArea collapsedLevelsAreSubtotals="1" fieldPosition="0">
        <references count="2">
          <reference field="1" count="0"/>
          <reference field="3" count="1" selected="0">
            <x v="12"/>
          </reference>
        </references>
      </pivotArea>
    </format>
    <format dxfId="33">
      <pivotArea collapsedLevelsAreSubtotals="1" fieldPosition="0">
        <references count="2">
          <reference field="1" count="0"/>
          <reference field="3" count="1" selected="0">
            <x v="13"/>
          </reference>
        </references>
      </pivotArea>
    </format>
    <format dxfId="32">
      <pivotArea collapsedLevelsAreSubtotals="1" fieldPosition="0">
        <references count="2">
          <reference field="1" count="0"/>
          <reference field="3" count="1" selected="0">
            <x v="14"/>
          </reference>
        </references>
      </pivotArea>
    </format>
    <format dxfId="31">
      <pivotArea collapsedLevelsAreSubtotals="1" fieldPosition="0">
        <references count="2">
          <reference field="1" count="0"/>
          <reference field="3" count="1" selected="0">
            <x v="15"/>
          </reference>
        </references>
      </pivotArea>
    </format>
    <format dxfId="30">
      <pivotArea collapsedLevelsAreSubtotals="1" fieldPosition="0">
        <references count="2">
          <reference field="1" count="0"/>
          <reference field="3" count="1" selected="0">
            <x v="16"/>
          </reference>
        </references>
      </pivotArea>
    </format>
    <format dxfId="29">
      <pivotArea collapsedLevelsAreSubtotals="1" fieldPosition="0">
        <references count="2">
          <reference field="1" count="0"/>
          <reference field="3" count="1" selected="0">
            <x v="17"/>
          </reference>
        </references>
      </pivotArea>
    </format>
    <format dxfId="28">
      <pivotArea collapsedLevelsAreSubtotals="1" fieldPosition="0">
        <references count="2">
          <reference field="1" count="1">
            <x v="2"/>
          </reference>
          <reference field="3" count="1" selected="0">
            <x v="18"/>
          </reference>
        </references>
      </pivotArea>
    </format>
    <format dxfId="27">
      <pivotArea collapsedLevelsAreSubtotals="1" fieldPosition="0">
        <references count="2">
          <reference field="1" count="0"/>
          <reference field="3" count="1" selected="0">
            <x v="19"/>
          </reference>
        </references>
      </pivotArea>
    </format>
    <format dxfId="26">
      <pivotArea collapsedLevelsAreSubtotals="1" fieldPosition="0">
        <references count="2">
          <reference field="1" count="0"/>
          <reference field="3" count="1" selected="0">
            <x v="20"/>
          </reference>
        </references>
      </pivotArea>
    </format>
    <format dxfId="25">
      <pivotArea collapsedLevelsAreSubtotals="1" fieldPosition="0">
        <references count="2">
          <reference field="1" count="0"/>
          <reference field="3" count="1" selected="0">
            <x v="21"/>
          </reference>
        </references>
      </pivotArea>
    </format>
    <format dxfId="24">
      <pivotArea collapsedLevelsAreSubtotals="1" fieldPosition="0">
        <references count="2">
          <reference field="1" count="0"/>
          <reference field="3" count="1" selected="0">
            <x v="22"/>
          </reference>
        </references>
      </pivotArea>
    </format>
    <format dxfId="23">
      <pivotArea collapsedLevelsAreSubtotals="1" fieldPosition="0">
        <references count="2">
          <reference field="1" count="0"/>
          <reference field="3" count="1" selected="0">
            <x v="23"/>
          </reference>
        </references>
      </pivotArea>
    </format>
    <format dxfId="22">
      <pivotArea collapsedLevelsAreSubtotals="1" fieldPosition="0">
        <references count="2">
          <reference field="1" count="0"/>
          <reference field="3" count="1" selected="0">
            <x v="24"/>
          </reference>
        </references>
      </pivotArea>
    </format>
    <format dxfId="21">
      <pivotArea collapsedLevelsAreSubtotals="1" fieldPosition="0">
        <references count="2">
          <reference field="1" count="0"/>
          <reference field="3" count="1" selected="0">
            <x v="25"/>
          </reference>
        </references>
      </pivotArea>
    </format>
    <format dxfId="20">
      <pivotArea collapsedLevelsAreSubtotals="1" fieldPosition="0">
        <references count="2">
          <reference field="1" count="0"/>
          <reference field="3" count="1" selected="0">
            <x v="26"/>
          </reference>
        </references>
      </pivotArea>
    </format>
    <format dxfId="19">
      <pivotArea collapsedLevelsAreSubtotals="1" fieldPosition="0">
        <references count="2">
          <reference field="1" count="0"/>
          <reference field="3" count="1" selected="0">
            <x v="27"/>
          </reference>
        </references>
      </pivotArea>
    </format>
    <format dxfId="18">
      <pivotArea collapsedLevelsAreSubtotals="1" fieldPosition="0">
        <references count="2">
          <reference field="1" count="0"/>
          <reference field="3" count="1" selected="0">
            <x v="28"/>
          </reference>
        </references>
      </pivotArea>
    </format>
    <format dxfId="17">
      <pivotArea collapsedLevelsAreSubtotals="1" fieldPosition="0">
        <references count="2">
          <reference field="1" count="0"/>
          <reference field="3" count="1" selected="0">
            <x v="29"/>
          </reference>
        </references>
      </pivotArea>
    </format>
    <format dxfId="16">
      <pivotArea collapsedLevelsAreSubtotals="1" fieldPosition="0">
        <references count="2">
          <reference field="1" count="2">
            <x v="1"/>
            <x v="2"/>
          </reference>
          <reference field="3" count="1" selected="0">
            <x v="30"/>
          </reference>
        </references>
      </pivotArea>
    </format>
    <format dxfId="15">
      <pivotArea collapsedLevelsAreSubtotals="1" fieldPosition="0">
        <references count="2">
          <reference field="1" count="0"/>
          <reference field="3" count="1" selected="0">
            <x v="31"/>
          </reference>
        </references>
      </pivotArea>
    </format>
    <format dxfId="14">
      <pivotArea collapsedLevelsAreSubtotals="1" fieldPosition="0">
        <references count="2">
          <reference field="1" count="0"/>
          <reference field="3" count="1" selected="0">
            <x v="32"/>
          </reference>
        </references>
      </pivotArea>
    </format>
    <format dxfId="13">
      <pivotArea collapsedLevelsAreSubtotals="1" fieldPosition="0">
        <references count="2">
          <reference field="1" count="0"/>
          <reference field="3" count="1" selected="0">
            <x v="33"/>
          </reference>
        </references>
      </pivotArea>
    </format>
    <format dxfId="12">
      <pivotArea collapsedLevelsAreSubtotals="1" fieldPosition="0">
        <references count="2">
          <reference field="1" count="0"/>
          <reference field="3" count="1" selected="0">
            <x v="34"/>
          </reference>
        </references>
      </pivotArea>
    </format>
    <format dxfId="11">
      <pivotArea collapsedLevelsAreSubtotals="1" fieldPosition="0">
        <references count="2">
          <reference field="1" count="0"/>
          <reference field="3" count="1" selected="0">
            <x v="35"/>
          </reference>
        </references>
      </pivotArea>
    </format>
    <format dxfId="10">
      <pivotArea collapsedLevelsAreSubtotals="1" fieldPosition="0">
        <references count="2">
          <reference field="1" count="0"/>
          <reference field="3" count="1" selected="0">
            <x v="36"/>
          </reference>
        </references>
      </pivotArea>
    </format>
    <format dxfId="9">
      <pivotArea collapsedLevelsAreSubtotals="1" fieldPosition="0">
        <references count="2">
          <reference field="1" count="0"/>
          <reference field="3" count="1" selected="0">
            <x v="37"/>
          </reference>
        </references>
      </pivotArea>
    </format>
    <format dxfId="8">
      <pivotArea collapsedLevelsAreSubtotals="1" fieldPosition="0">
        <references count="2">
          <reference field="1" count="0"/>
          <reference field="3" count="1" selected="0">
            <x v="38"/>
          </reference>
        </references>
      </pivotArea>
    </format>
    <format dxfId="7">
      <pivotArea collapsedLevelsAreSubtotals="1" fieldPosition="0">
        <references count="2">
          <reference field="1" count="0"/>
          <reference field="3" count="1" selected="0">
            <x v="39"/>
          </reference>
        </references>
      </pivotArea>
    </format>
    <format dxfId="6">
      <pivotArea collapsedLevelsAreSubtotals="1" fieldPosition="0">
        <references count="2">
          <reference field="1" count="0"/>
          <reference field="3" count="1" selected="0">
            <x v="40"/>
          </reference>
        </references>
      </pivotArea>
    </format>
    <format dxfId="5">
      <pivotArea collapsedLevelsAreSubtotals="1" fieldPosition="0">
        <references count="2">
          <reference field="1" count="0"/>
          <reference field="3" count="1" selected="0">
            <x v="41"/>
          </reference>
        </references>
      </pivotArea>
    </format>
    <format dxfId="4">
      <pivotArea collapsedLevelsAreSubtotals="1" fieldPosition="0">
        <references count="2">
          <reference field="1" count="0"/>
          <reference field="3" count="1" selected="0">
            <x v="42"/>
          </reference>
        </references>
      </pivotArea>
    </format>
    <format dxfId="3">
      <pivotArea collapsedLevelsAreSubtotals="1" fieldPosition="0">
        <references count="2">
          <reference field="1" count="0"/>
          <reference field="3" count="1" selected="0">
            <x v="43"/>
          </reference>
        </references>
      </pivotArea>
    </format>
    <format dxfId="2">
      <pivotArea collapsedLevelsAreSubtotals="1" fieldPosition="0">
        <references count="2">
          <reference field="1" count="2">
            <x v="0"/>
            <x v="1"/>
          </reference>
          <reference field="3" count="1" selected="0">
            <x v="44"/>
          </reference>
        </references>
      </pivotArea>
    </format>
    <format dxfId="1">
      <pivotArea collapsedLevelsAreSubtotals="1" fieldPosition="0">
        <references count="2">
          <reference field="1" count="0"/>
          <reference field="3" count="1" selected="0">
            <x v="45"/>
          </reference>
        </references>
      </pivotArea>
    </format>
    <format dxfId="0">
      <pivotArea grandRow="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TablaDinámica14"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X2:AA49" firstHeaderRow="0" firstDataRow="1" firstDataCol="1"/>
  <pivotFields count="5">
    <pivotField axis="axisRow"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 showAll="0"/>
    <pivotField dataField="1" showAll="0"/>
    <pivotField dataField="1" showAll="0"/>
    <pivotField dataField="1" showAll="0"/>
  </pivotFields>
  <rowFields count="1">
    <field x="0"/>
  </rowFields>
  <rowItems count="47">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t="grand">
      <x/>
    </i>
  </rowItems>
  <colFields count="1">
    <field x="-2"/>
  </colFields>
  <colItems count="3">
    <i>
      <x/>
    </i>
    <i i="1">
      <x v="1"/>
    </i>
    <i i="2">
      <x v="2"/>
    </i>
  </colItems>
  <dataFields count="3">
    <dataField name="Promedio de Suma de Estrato 1" fld="2" subtotal="average" baseField="0" baseItem="0"/>
    <dataField name="Promedio de Suma de Estrato 2" fld="3" subtotal="average" baseField="0" baseItem="0"/>
    <dataField name="Promedio de Suma de Estrato 3" fld="4" subtotal="average" baseField="0" baseItem="0"/>
  </dataFields>
  <formats count="1">
    <format dxfId="4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3"/>
  <sheetViews>
    <sheetView topLeftCell="A6" workbookViewId="0">
      <selection activeCell="B3" sqref="B3:C22"/>
    </sheetView>
  </sheetViews>
  <sheetFormatPr baseColWidth="10" defaultColWidth="11.44140625" defaultRowHeight="14.4"/>
  <cols>
    <col min="2" max="2" width="74.88671875" bestFit="1" customWidth="1"/>
    <col min="3" max="3" width="15.109375" bestFit="1" customWidth="1"/>
  </cols>
  <sheetData>
    <row r="2" spans="2:3">
      <c r="B2" t="s">
        <v>0</v>
      </c>
      <c r="C2" t="s">
        <v>1</v>
      </c>
    </row>
    <row r="3" spans="2:3">
      <c r="B3" t="s">
        <v>2</v>
      </c>
      <c r="C3" s="34">
        <v>111171965</v>
      </c>
    </row>
    <row r="4" spans="2:3">
      <c r="B4" t="s">
        <v>3</v>
      </c>
      <c r="C4" s="34">
        <v>1616794060</v>
      </c>
    </row>
    <row r="5" spans="2:3">
      <c r="B5" t="s">
        <v>4</v>
      </c>
      <c r="C5" s="34">
        <v>708409444</v>
      </c>
    </row>
    <row r="6" spans="2:3">
      <c r="B6" t="s">
        <v>5</v>
      </c>
      <c r="C6" s="34">
        <v>173859355</v>
      </c>
    </row>
    <row r="7" spans="2:3">
      <c r="B7" t="s">
        <v>6</v>
      </c>
      <c r="C7" s="34">
        <v>626745503</v>
      </c>
    </row>
    <row r="8" spans="2:3">
      <c r="B8" t="s">
        <v>7</v>
      </c>
      <c r="C8" s="34">
        <v>64260634</v>
      </c>
    </row>
    <row r="9" spans="2:3">
      <c r="B9" t="s">
        <v>8</v>
      </c>
      <c r="C9" s="34">
        <v>234310844</v>
      </c>
    </row>
    <row r="10" spans="2:3">
      <c r="B10" t="s">
        <v>9</v>
      </c>
      <c r="C10" s="34">
        <v>240467692</v>
      </c>
    </row>
    <row r="11" spans="2:3">
      <c r="B11" t="s">
        <v>10</v>
      </c>
      <c r="C11" s="34">
        <v>370338282</v>
      </c>
    </row>
    <row r="12" spans="2:3">
      <c r="B12" t="s">
        <v>11</v>
      </c>
      <c r="C12" s="34">
        <v>2988984767</v>
      </c>
    </row>
    <row r="13" spans="2:3">
      <c r="B13" t="s">
        <v>12</v>
      </c>
      <c r="C13" s="34">
        <v>857298636</v>
      </c>
    </row>
    <row r="14" spans="2:3">
      <c r="B14" t="s">
        <v>13</v>
      </c>
      <c r="C14" s="34">
        <v>2432769986</v>
      </c>
    </row>
    <row r="15" spans="2:3">
      <c r="B15" t="s">
        <v>14</v>
      </c>
      <c r="C15" s="34">
        <v>522850207</v>
      </c>
    </row>
    <row r="16" spans="2:3">
      <c r="B16" t="s">
        <v>15</v>
      </c>
      <c r="C16" s="34">
        <v>2252846380</v>
      </c>
    </row>
    <row r="17" spans="2:3">
      <c r="B17" t="s">
        <v>16</v>
      </c>
      <c r="C17" s="34">
        <v>3269838731</v>
      </c>
    </row>
    <row r="18" spans="2:3">
      <c r="B18" t="s">
        <v>17</v>
      </c>
      <c r="C18" s="34">
        <v>1818023219</v>
      </c>
    </row>
    <row r="19" spans="2:3">
      <c r="B19" t="s">
        <v>18</v>
      </c>
      <c r="C19" s="34">
        <v>566020091</v>
      </c>
    </row>
    <row r="20" spans="2:3">
      <c r="B20" t="s">
        <v>19</v>
      </c>
      <c r="C20" s="34">
        <v>20740710</v>
      </c>
    </row>
    <row r="21" spans="2:3">
      <c r="B21" t="s">
        <v>20</v>
      </c>
      <c r="C21" s="34">
        <v>5204273</v>
      </c>
    </row>
    <row r="22" spans="2:3">
      <c r="B22" t="s">
        <v>21</v>
      </c>
      <c r="C22" s="34">
        <v>655342831</v>
      </c>
    </row>
    <row r="23" spans="2:3">
      <c r="B23" t="s">
        <v>22</v>
      </c>
      <c r="C23" s="1">
        <f>SUM(C3:C22)</f>
        <v>19536277610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189"/>
  <sheetViews>
    <sheetView topLeftCell="W1" workbookViewId="0">
      <selection activeCell="AH49" sqref="AH49"/>
    </sheetView>
  </sheetViews>
  <sheetFormatPr baseColWidth="10" defaultColWidth="11.44140625" defaultRowHeight="14.4"/>
  <cols>
    <col min="12" max="12" width="72.109375" bestFit="1" customWidth="1"/>
    <col min="13" max="13" width="11" customWidth="1"/>
    <col min="14" max="16" width="16.6640625" customWidth="1"/>
    <col min="24" max="24" width="69.5546875" customWidth="1"/>
    <col min="25" max="25" width="28.88671875" customWidth="1"/>
    <col min="26" max="27" width="28.88671875" bestFit="1" customWidth="1"/>
  </cols>
  <sheetData>
    <row r="1" spans="1:33">
      <c r="A1" t="s">
        <v>23</v>
      </c>
      <c r="B1" t="s">
        <v>24</v>
      </c>
      <c r="C1" t="s">
        <v>25</v>
      </c>
      <c r="D1" t="s">
        <v>26</v>
      </c>
      <c r="E1" t="s">
        <v>27</v>
      </c>
      <c r="F1" t="s">
        <v>28</v>
      </c>
      <c r="G1" t="s">
        <v>29</v>
      </c>
      <c r="H1" t="s">
        <v>30</v>
      </c>
      <c r="I1" t="s">
        <v>31</v>
      </c>
      <c r="J1" t="s">
        <v>32</v>
      </c>
    </row>
    <row r="2" spans="1:33">
      <c r="A2">
        <v>2019</v>
      </c>
      <c r="B2" t="s">
        <v>33</v>
      </c>
      <c r="C2" t="s">
        <v>34</v>
      </c>
      <c r="D2" t="s">
        <v>35</v>
      </c>
      <c r="L2" s="38" t="s">
        <v>36</v>
      </c>
      <c r="M2" s="38" t="s">
        <v>24</v>
      </c>
      <c r="N2" t="s">
        <v>37</v>
      </c>
      <c r="O2" t="s">
        <v>38</v>
      </c>
      <c r="P2" t="s">
        <v>39</v>
      </c>
      <c r="R2" t="s">
        <v>26</v>
      </c>
      <c r="S2" t="s">
        <v>24</v>
      </c>
      <c r="T2" t="s">
        <v>37</v>
      </c>
      <c r="U2" t="s">
        <v>38</v>
      </c>
      <c r="V2" t="s">
        <v>39</v>
      </c>
      <c r="X2" s="38" t="s">
        <v>36</v>
      </c>
      <c r="Y2" t="s">
        <v>40</v>
      </c>
      <c r="Z2" t="s">
        <v>41</v>
      </c>
      <c r="AA2" t="s">
        <v>42</v>
      </c>
    </row>
    <row r="3" spans="1:33">
      <c r="A3">
        <v>2019</v>
      </c>
      <c r="B3" t="s">
        <v>33</v>
      </c>
      <c r="C3" t="s">
        <v>43</v>
      </c>
      <c r="D3" t="s">
        <v>35</v>
      </c>
      <c r="L3" s="36" t="s">
        <v>35</v>
      </c>
      <c r="M3" s="36" t="s">
        <v>33</v>
      </c>
      <c r="R3" t="s">
        <v>35</v>
      </c>
      <c r="S3" t="s">
        <v>33</v>
      </c>
      <c r="X3" s="36" t="s">
        <v>35</v>
      </c>
      <c r="Y3" s="1"/>
      <c r="Z3" s="1"/>
      <c r="AA3" s="1"/>
      <c r="AG3" t="s">
        <v>44</v>
      </c>
    </row>
    <row r="4" spans="1:33">
      <c r="A4">
        <v>2019</v>
      </c>
      <c r="B4" t="s">
        <v>33</v>
      </c>
      <c r="C4" t="s">
        <v>45</v>
      </c>
      <c r="D4" t="s">
        <v>35</v>
      </c>
      <c r="L4" s="36" t="s">
        <v>35</v>
      </c>
      <c r="M4" s="36" t="s">
        <v>46</v>
      </c>
      <c r="R4" t="s">
        <v>35</v>
      </c>
      <c r="S4" t="s">
        <v>46</v>
      </c>
      <c r="X4" s="36" t="s">
        <v>47</v>
      </c>
      <c r="Y4" s="1">
        <v>130373</v>
      </c>
      <c r="Z4" s="1">
        <v>243572.66666666666</v>
      </c>
      <c r="AA4" s="1">
        <v>90001.333333333328</v>
      </c>
      <c r="AC4" t="s">
        <v>47</v>
      </c>
      <c r="AD4">
        <v>130373</v>
      </c>
      <c r="AE4">
        <v>243572.66666666666</v>
      </c>
      <c r="AF4">
        <v>90001.333333333328</v>
      </c>
      <c r="AG4">
        <f>AD4+AE4+AF4</f>
        <v>463946.99999999994</v>
      </c>
    </row>
    <row r="5" spans="1:33">
      <c r="A5">
        <v>2019</v>
      </c>
      <c r="B5" t="s">
        <v>33</v>
      </c>
      <c r="C5" t="s">
        <v>48</v>
      </c>
      <c r="D5" t="s">
        <v>35</v>
      </c>
      <c r="L5" s="36" t="s">
        <v>35</v>
      </c>
      <c r="M5" s="36" t="s">
        <v>49</v>
      </c>
      <c r="N5" s="1"/>
      <c r="O5" s="1"/>
      <c r="P5" s="1"/>
      <c r="R5" t="s">
        <v>35</v>
      </c>
      <c r="S5" t="s">
        <v>49</v>
      </c>
      <c r="X5" s="36" t="s">
        <v>3</v>
      </c>
      <c r="Y5" s="1">
        <v>128323.66666666667</v>
      </c>
      <c r="Z5" s="1">
        <v>223711.66666666666</v>
      </c>
      <c r="AA5" s="1">
        <v>74682.666666666672</v>
      </c>
      <c r="AC5" t="s">
        <v>3</v>
      </c>
      <c r="AD5">
        <v>128323.66666666667</v>
      </c>
      <c r="AE5">
        <v>223711.66666666666</v>
      </c>
      <c r="AF5">
        <v>74682.666666666672</v>
      </c>
      <c r="AG5">
        <f t="shared" ref="AG5:AG48" si="0">AD5+AE5+AF5</f>
        <v>426718</v>
      </c>
    </row>
    <row r="6" spans="1:33">
      <c r="A6">
        <v>2019</v>
      </c>
      <c r="B6" t="s">
        <v>33</v>
      </c>
      <c r="C6" t="s">
        <v>50</v>
      </c>
      <c r="D6" t="s">
        <v>35</v>
      </c>
      <c r="L6" s="36" t="s">
        <v>47</v>
      </c>
      <c r="M6" s="36" t="s">
        <v>33</v>
      </c>
      <c r="N6" s="1">
        <v>131078</v>
      </c>
      <c r="O6" s="1">
        <v>246919</v>
      </c>
      <c r="P6" s="1">
        <v>90121</v>
      </c>
      <c r="R6" t="s">
        <v>47</v>
      </c>
      <c r="S6" t="s">
        <v>33</v>
      </c>
      <c r="T6">
        <v>131078</v>
      </c>
      <c r="U6">
        <v>246919</v>
      </c>
      <c r="V6">
        <v>90121</v>
      </c>
      <c r="X6" s="36" t="s">
        <v>12</v>
      </c>
      <c r="Y6" s="1">
        <v>91215.333333333328</v>
      </c>
      <c r="Z6" s="1">
        <v>174266.66666666666</v>
      </c>
      <c r="AA6" s="1">
        <v>133984.33333333334</v>
      </c>
      <c r="AC6" t="s">
        <v>12</v>
      </c>
      <c r="AD6">
        <v>91215.333333333328</v>
      </c>
      <c r="AE6">
        <v>174266.66666666666</v>
      </c>
      <c r="AF6">
        <v>133984.33333333334</v>
      </c>
      <c r="AG6">
        <f t="shared" si="0"/>
        <v>399466.33333333337</v>
      </c>
    </row>
    <row r="7" spans="1:33">
      <c r="A7">
        <v>2019</v>
      </c>
      <c r="B7" t="s">
        <v>33</v>
      </c>
      <c r="C7" t="s">
        <v>51</v>
      </c>
      <c r="D7" t="s">
        <v>35</v>
      </c>
      <c r="L7" s="36" t="s">
        <v>47</v>
      </c>
      <c r="M7" s="36" t="s">
        <v>46</v>
      </c>
      <c r="N7" s="1">
        <v>128321</v>
      </c>
      <c r="O7" s="1">
        <v>235471</v>
      </c>
      <c r="P7" s="1">
        <v>88943</v>
      </c>
      <c r="R7" t="s">
        <v>47</v>
      </c>
      <c r="S7" t="s">
        <v>46</v>
      </c>
      <c r="T7">
        <v>128321</v>
      </c>
      <c r="U7">
        <v>235471</v>
      </c>
      <c r="V7">
        <v>88943</v>
      </c>
      <c r="X7" s="36" t="s">
        <v>15</v>
      </c>
      <c r="Y7" s="1">
        <v>249795.33333333334</v>
      </c>
      <c r="Z7" s="1">
        <v>112641.33333333333</v>
      </c>
      <c r="AA7" s="1">
        <v>39740.333333333336</v>
      </c>
      <c r="AC7" t="s">
        <v>15</v>
      </c>
      <c r="AD7">
        <v>249795.33333333334</v>
      </c>
      <c r="AE7">
        <v>112641.33333333333</v>
      </c>
      <c r="AF7">
        <v>39740.333333333336</v>
      </c>
      <c r="AG7">
        <f t="shared" si="0"/>
        <v>402177</v>
      </c>
    </row>
    <row r="8" spans="1:33">
      <c r="A8">
        <v>2019</v>
      </c>
      <c r="B8" t="s">
        <v>33</v>
      </c>
      <c r="C8" t="s">
        <v>52</v>
      </c>
      <c r="D8" t="s">
        <v>35</v>
      </c>
      <c r="L8" s="36" t="s">
        <v>47</v>
      </c>
      <c r="M8" s="36" t="s">
        <v>49</v>
      </c>
      <c r="N8" s="1">
        <v>131720</v>
      </c>
      <c r="O8" s="1">
        <v>248328</v>
      </c>
      <c r="P8" s="1">
        <v>90940</v>
      </c>
      <c r="R8" t="s">
        <v>47</v>
      </c>
      <c r="S8" t="s">
        <v>49</v>
      </c>
      <c r="T8">
        <v>131720</v>
      </c>
      <c r="U8">
        <v>248328</v>
      </c>
      <c r="V8">
        <v>90940</v>
      </c>
      <c r="X8" s="36" t="s">
        <v>11</v>
      </c>
      <c r="Y8" s="1">
        <v>160633.33333333334</v>
      </c>
      <c r="Z8" s="1">
        <v>213119.66666666666</v>
      </c>
      <c r="AA8" s="1">
        <v>66533</v>
      </c>
      <c r="AC8" t="s">
        <v>11</v>
      </c>
      <c r="AD8">
        <v>160633.33333333334</v>
      </c>
      <c r="AE8">
        <v>213119.66666666666</v>
      </c>
      <c r="AF8">
        <v>66533</v>
      </c>
      <c r="AG8">
        <f t="shared" si="0"/>
        <v>440286</v>
      </c>
    </row>
    <row r="9" spans="1:33">
      <c r="A9">
        <v>2019</v>
      </c>
      <c r="B9" t="s">
        <v>33</v>
      </c>
      <c r="C9" t="s">
        <v>53</v>
      </c>
      <c r="D9" t="s">
        <v>35</v>
      </c>
      <c r="L9" s="36" t="s">
        <v>3</v>
      </c>
      <c r="M9" s="36" t="s">
        <v>33</v>
      </c>
      <c r="N9" s="1">
        <v>128000</v>
      </c>
      <c r="O9" s="1">
        <v>223240</v>
      </c>
      <c r="P9" s="1">
        <v>74454</v>
      </c>
      <c r="R9" t="s">
        <v>3</v>
      </c>
      <c r="S9" t="s">
        <v>33</v>
      </c>
      <c r="T9">
        <v>128000</v>
      </c>
      <c r="U9">
        <v>223240</v>
      </c>
      <c r="V9">
        <v>74454</v>
      </c>
      <c r="X9" s="36" t="s">
        <v>6</v>
      </c>
      <c r="Y9" s="1">
        <v>263812.33333333331</v>
      </c>
      <c r="Z9" s="1">
        <v>1232838.6666666667</v>
      </c>
      <c r="AA9" s="1">
        <v>1021473</v>
      </c>
      <c r="AC9" t="s">
        <v>6</v>
      </c>
      <c r="AD9">
        <v>263812.33333333331</v>
      </c>
      <c r="AE9">
        <v>1232838.6666666667</v>
      </c>
      <c r="AF9">
        <v>1021473</v>
      </c>
      <c r="AG9">
        <f t="shared" si="0"/>
        <v>2518124</v>
      </c>
    </row>
    <row r="10" spans="1:33">
      <c r="A10">
        <v>2019</v>
      </c>
      <c r="B10" t="s">
        <v>33</v>
      </c>
      <c r="C10" t="s">
        <v>54</v>
      </c>
      <c r="D10" t="s">
        <v>35</v>
      </c>
      <c r="L10" s="36" t="s">
        <v>3</v>
      </c>
      <c r="M10" s="36" t="s">
        <v>46</v>
      </c>
      <c r="N10" s="1">
        <v>128332</v>
      </c>
      <c r="O10" s="1">
        <v>223729</v>
      </c>
      <c r="P10" s="1">
        <v>74543</v>
      </c>
      <c r="R10" t="s">
        <v>3</v>
      </c>
      <c r="S10" t="s">
        <v>46</v>
      </c>
      <c r="T10">
        <v>128332</v>
      </c>
      <c r="U10">
        <v>223729</v>
      </c>
      <c r="V10">
        <v>74543</v>
      </c>
      <c r="X10" s="36" t="s">
        <v>55</v>
      </c>
      <c r="Y10" s="1">
        <v>4259.333333333333</v>
      </c>
      <c r="Z10" s="1">
        <v>27158</v>
      </c>
      <c r="AA10" s="1">
        <v>18634</v>
      </c>
      <c r="AC10" t="s">
        <v>55</v>
      </c>
      <c r="AD10">
        <v>4259.333333333333</v>
      </c>
      <c r="AE10">
        <v>27158</v>
      </c>
      <c r="AF10">
        <v>18634</v>
      </c>
      <c r="AG10">
        <f t="shared" si="0"/>
        <v>50051.333333333328</v>
      </c>
    </row>
    <row r="11" spans="1:33">
      <c r="A11">
        <v>2019</v>
      </c>
      <c r="B11" t="s">
        <v>33</v>
      </c>
      <c r="C11" t="s">
        <v>56</v>
      </c>
      <c r="D11" t="s">
        <v>35</v>
      </c>
      <c r="L11" s="36" t="s">
        <v>3</v>
      </c>
      <c r="M11" s="36" t="s">
        <v>49</v>
      </c>
      <c r="N11" s="1">
        <v>128639</v>
      </c>
      <c r="O11" s="1">
        <v>224166</v>
      </c>
      <c r="P11" s="1">
        <v>75051</v>
      </c>
      <c r="R11" t="s">
        <v>3</v>
      </c>
      <c r="S11" t="s">
        <v>49</v>
      </c>
      <c r="T11">
        <v>128639</v>
      </c>
      <c r="U11">
        <v>224166</v>
      </c>
      <c r="V11">
        <v>75051</v>
      </c>
      <c r="X11" s="36" t="s">
        <v>16</v>
      </c>
      <c r="Y11" s="1">
        <v>256421</v>
      </c>
      <c r="Z11" s="1">
        <v>70703</v>
      </c>
      <c r="AA11" s="1">
        <v>28070.333333333332</v>
      </c>
      <c r="AC11" t="s">
        <v>16</v>
      </c>
      <c r="AD11">
        <v>256421</v>
      </c>
      <c r="AE11">
        <v>70703</v>
      </c>
      <c r="AF11">
        <v>28070.333333333332</v>
      </c>
      <c r="AG11">
        <f t="shared" si="0"/>
        <v>355194.33333333331</v>
      </c>
    </row>
    <row r="12" spans="1:33">
      <c r="A12">
        <v>2019</v>
      </c>
      <c r="B12" t="s">
        <v>33</v>
      </c>
      <c r="C12" t="s">
        <v>57</v>
      </c>
      <c r="D12" t="s">
        <v>35</v>
      </c>
      <c r="L12" s="36" t="s">
        <v>12</v>
      </c>
      <c r="M12" s="36" t="s">
        <v>33</v>
      </c>
      <c r="N12" s="1">
        <v>90581</v>
      </c>
      <c r="O12" s="1">
        <v>174706</v>
      </c>
      <c r="P12" s="1">
        <v>133621</v>
      </c>
      <c r="R12" t="s">
        <v>12</v>
      </c>
      <c r="S12" t="s">
        <v>33</v>
      </c>
      <c r="T12">
        <v>90581</v>
      </c>
      <c r="U12">
        <v>174706</v>
      </c>
      <c r="V12">
        <v>133621</v>
      </c>
      <c r="X12" s="36" t="s">
        <v>58</v>
      </c>
      <c r="Y12" s="1"/>
      <c r="Z12" s="1"/>
      <c r="AA12" s="1"/>
      <c r="AC12" t="s">
        <v>58</v>
      </c>
      <c r="AG12">
        <f t="shared" si="0"/>
        <v>0</v>
      </c>
    </row>
    <row r="13" spans="1:33">
      <c r="A13">
        <v>2019</v>
      </c>
      <c r="B13" t="s">
        <v>33</v>
      </c>
      <c r="C13" t="s">
        <v>34</v>
      </c>
      <c r="D13" t="s">
        <v>47</v>
      </c>
      <c r="L13" s="36" t="s">
        <v>12</v>
      </c>
      <c r="M13" s="36" t="s">
        <v>46</v>
      </c>
      <c r="N13" s="1">
        <v>91415</v>
      </c>
      <c r="O13" s="1">
        <v>173948</v>
      </c>
      <c r="P13" s="1">
        <v>134075</v>
      </c>
      <c r="R13" t="s">
        <v>12</v>
      </c>
      <c r="S13" t="s">
        <v>46</v>
      </c>
      <c r="T13">
        <v>91415</v>
      </c>
      <c r="U13">
        <v>173948</v>
      </c>
      <c r="V13">
        <v>134075</v>
      </c>
      <c r="X13" s="36" t="s">
        <v>59</v>
      </c>
      <c r="Y13" s="1">
        <v>9</v>
      </c>
      <c r="Z13" s="1">
        <v>323</v>
      </c>
      <c r="AA13" s="1">
        <v>415</v>
      </c>
      <c r="AC13" t="s">
        <v>59</v>
      </c>
      <c r="AD13">
        <v>9</v>
      </c>
      <c r="AE13">
        <v>323</v>
      </c>
      <c r="AF13">
        <v>415</v>
      </c>
      <c r="AG13">
        <f t="shared" si="0"/>
        <v>747</v>
      </c>
    </row>
    <row r="14" spans="1:33">
      <c r="A14">
        <v>2019</v>
      </c>
      <c r="B14" t="s">
        <v>33</v>
      </c>
      <c r="C14" t="s">
        <v>43</v>
      </c>
      <c r="D14" t="s">
        <v>47</v>
      </c>
      <c r="L14" s="36" t="s">
        <v>12</v>
      </c>
      <c r="M14" s="36" t="s">
        <v>49</v>
      </c>
      <c r="N14" s="1">
        <v>91650</v>
      </c>
      <c r="O14" s="1">
        <v>174146</v>
      </c>
      <c r="P14" s="1">
        <v>134257</v>
      </c>
      <c r="R14" t="s">
        <v>12</v>
      </c>
      <c r="S14" t="s">
        <v>49</v>
      </c>
      <c r="T14">
        <v>91650</v>
      </c>
      <c r="U14">
        <v>174146</v>
      </c>
      <c r="V14">
        <v>134257</v>
      </c>
      <c r="X14" s="36" t="s">
        <v>60</v>
      </c>
      <c r="Y14" s="1"/>
      <c r="Z14" s="1"/>
      <c r="AA14" s="1"/>
      <c r="AC14" t="s">
        <v>60</v>
      </c>
      <c r="AG14">
        <f t="shared" si="0"/>
        <v>0</v>
      </c>
    </row>
    <row r="15" spans="1:33">
      <c r="A15">
        <v>2019</v>
      </c>
      <c r="B15" t="s">
        <v>33</v>
      </c>
      <c r="C15" t="s">
        <v>45</v>
      </c>
      <c r="D15" t="s">
        <v>47</v>
      </c>
      <c r="L15" s="36" t="s">
        <v>15</v>
      </c>
      <c r="M15" s="36" t="s">
        <v>33</v>
      </c>
      <c r="N15" s="1">
        <v>248396</v>
      </c>
      <c r="O15" s="1">
        <v>112385</v>
      </c>
      <c r="P15" s="1">
        <v>39526</v>
      </c>
      <c r="R15" t="s">
        <v>15</v>
      </c>
      <c r="S15" t="s">
        <v>33</v>
      </c>
      <c r="T15">
        <v>248396</v>
      </c>
      <c r="U15">
        <v>112385</v>
      </c>
      <c r="V15">
        <v>39526</v>
      </c>
      <c r="X15" s="36" t="s">
        <v>10</v>
      </c>
      <c r="Y15" s="1">
        <v>206701.33333333334</v>
      </c>
      <c r="Z15" s="1">
        <v>277063</v>
      </c>
      <c r="AA15" s="1">
        <v>146486.33333333334</v>
      </c>
      <c r="AC15" t="s">
        <v>10</v>
      </c>
      <c r="AD15">
        <v>206701.33333333334</v>
      </c>
      <c r="AE15">
        <v>277063</v>
      </c>
      <c r="AF15">
        <v>146486.33333333334</v>
      </c>
      <c r="AG15">
        <f t="shared" si="0"/>
        <v>630250.66666666674</v>
      </c>
    </row>
    <row r="16" spans="1:33">
      <c r="A16">
        <v>2019</v>
      </c>
      <c r="B16" t="s">
        <v>33</v>
      </c>
      <c r="C16" t="s">
        <v>61</v>
      </c>
      <c r="D16" t="s">
        <v>47</v>
      </c>
      <c r="L16" s="36" t="s">
        <v>15</v>
      </c>
      <c r="M16" s="36" t="s">
        <v>46</v>
      </c>
      <c r="N16" s="1">
        <v>249951</v>
      </c>
      <c r="O16" s="1">
        <v>112689</v>
      </c>
      <c r="P16" s="1">
        <v>39734</v>
      </c>
      <c r="R16" t="s">
        <v>15</v>
      </c>
      <c r="S16" t="s">
        <v>46</v>
      </c>
      <c r="T16">
        <v>249951</v>
      </c>
      <c r="U16">
        <v>112689</v>
      </c>
      <c r="V16">
        <v>39734</v>
      </c>
      <c r="X16" s="36" t="s">
        <v>14</v>
      </c>
      <c r="Y16" s="1">
        <v>57495</v>
      </c>
      <c r="Z16" s="1">
        <v>26436.333333333332</v>
      </c>
      <c r="AA16" s="1">
        <v>12936.333333333334</v>
      </c>
      <c r="AC16" t="s">
        <v>14</v>
      </c>
      <c r="AD16">
        <v>57495</v>
      </c>
      <c r="AE16">
        <v>26436.333333333332</v>
      </c>
      <c r="AF16">
        <v>12936.333333333334</v>
      </c>
      <c r="AG16">
        <f t="shared" si="0"/>
        <v>96867.666666666657</v>
      </c>
    </row>
    <row r="17" spans="1:33">
      <c r="A17">
        <v>2019</v>
      </c>
      <c r="B17" t="s">
        <v>33</v>
      </c>
      <c r="C17" t="s">
        <v>48</v>
      </c>
      <c r="D17" t="s">
        <v>47</v>
      </c>
      <c r="L17" s="36" t="s">
        <v>15</v>
      </c>
      <c r="M17" s="36" t="s">
        <v>49</v>
      </c>
      <c r="N17" s="1">
        <v>251039</v>
      </c>
      <c r="O17" s="1">
        <v>112850</v>
      </c>
      <c r="P17" s="1">
        <v>39961</v>
      </c>
      <c r="R17" t="s">
        <v>15</v>
      </c>
      <c r="S17" t="s">
        <v>49</v>
      </c>
      <c r="T17">
        <v>251039</v>
      </c>
      <c r="U17">
        <v>112850</v>
      </c>
      <c r="V17">
        <v>39961</v>
      </c>
      <c r="X17" s="36" t="s">
        <v>62</v>
      </c>
      <c r="Y17" s="1">
        <v>1543567.3333333333</v>
      </c>
      <c r="Z17" s="1">
        <v>619171.33333333337</v>
      </c>
      <c r="AA17" s="1">
        <v>253354.33333333334</v>
      </c>
      <c r="AC17" t="s">
        <v>62</v>
      </c>
      <c r="AD17">
        <v>1543567.3333333333</v>
      </c>
      <c r="AE17">
        <v>619171.33333333337</v>
      </c>
      <c r="AF17">
        <v>253354.33333333334</v>
      </c>
      <c r="AG17">
        <f t="shared" si="0"/>
        <v>2416093</v>
      </c>
    </row>
    <row r="18" spans="1:33">
      <c r="A18">
        <v>2019</v>
      </c>
      <c r="B18" t="s">
        <v>33</v>
      </c>
      <c r="C18" t="s">
        <v>63</v>
      </c>
      <c r="D18" t="s">
        <v>47</v>
      </c>
      <c r="L18" s="36" t="s">
        <v>11</v>
      </c>
      <c r="M18" s="36" t="s">
        <v>33</v>
      </c>
      <c r="N18" s="1">
        <v>159771</v>
      </c>
      <c r="O18" s="1">
        <v>214055</v>
      </c>
      <c r="P18" s="1">
        <v>66331</v>
      </c>
      <c r="R18" t="s">
        <v>11</v>
      </c>
      <c r="S18" t="s">
        <v>33</v>
      </c>
      <c r="T18">
        <v>159771</v>
      </c>
      <c r="U18">
        <v>214055</v>
      </c>
      <c r="V18">
        <v>66331</v>
      </c>
      <c r="X18" s="36" t="s">
        <v>13</v>
      </c>
      <c r="Y18" s="1">
        <v>116639.33333333333</v>
      </c>
      <c r="Z18" s="1">
        <v>149151.66666666666</v>
      </c>
      <c r="AA18" s="1">
        <v>30849.333333333332</v>
      </c>
      <c r="AC18" t="s">
        <v>13</v>
      </c>
      <c r="AD18">
        <v>116639.33333333333</v>
      </c>
      <c r="AE18">
        <v>149151.66666666666</v>
      </c>
      <c r="AF18">
        <v>30849.333333333332</v>
      </c>
      <c r="AG18">
        <f t="shared" si="0"/>
        <v>296640.33333333331</v>
      </c>
    </row>
    <row r="19" spans="1:33">
      <c r="A19">
        <v>2019</v>
      </c>
      <c r="B19" t="s">
        <v>33</v>
      </c>
      <c r="C19" t="s">
        <v>64</v>
      </c>
      <c r="D19" t="s">
        <v>47</v>
      </c>
      <c r="L19" s="36" t="s">
        <v>11</v>
      </c>
      <c r="M19" s="36" t="s">
        <v>46</v>
      </c>
      <c r="N19" s="1">
        <v>160307</v>
      </c>
      <c r="O19" s="1">
        <v>211653</v>
      </c>
      <c r="P19" s="1">
        <v>66567</v>
      </c>
      <c r="R19" t="s">
        <v>11</v>
      </c>
      <c r="S19" t="s">
        <v>46</v>
      </c>
      <c r="T19">
        <v>160307</v>
      </c>
      <c r="U19">
        <v>211653</v>
      </c>
      <c r="V19">
        <v>66567</v>
      </c>
      <c r="X19" s="36" t="s">
        <v>65</v>
      </c>
      <c r="Y19" s="1">
        <v>87498.333333333328</v>
      </c>
      <c r="Z19" s="1">
        <v>109558</v>
      </c>
      <c r="AA19" s="1">
        <v>83188.666666666672</v>
      </c>
      <c r="AC19" t="s">
        <v>65</v>
      </c>
      <c r="AD19">
        <v>87498.333333333328</v>
      </c>
      <c r="AE19">
        <v>109558</v>
      </c>
      <c r="AF19">
        <v>83188.666666666672</v>
      </c>
      <c r="AG19">
        <f t="shared" si="0"/>
        <v>280245</v>
      </c>
    </row>
    <row r="20" spans="1:33">
      <c r="A20">
        <v>2019</v>
      </c>
      <c r="B20" t="s">
        <v>33</v>
      </c>
      <c r="C20" t="s">
        <v>50</v>
      </c>
      <c r="D20" t="s">
        <v>47</v>
      </c>
      <c r="L20" s="36" t="s">
        <v>11</v>
      </c>
      <c r="M20" s="36" t="s">
        <v>49</v>
      </c>
      <c r="N20" s="1">
        <v>161822</v>
      </c>
      <c r="O20" s="1">
        <v>213651</v>
      </c>
      <c r="P20" s="1">
        <v>66701</v>
      </c>
      <c r="R20" t="s">
        <v>11</v>
      </c>
      <c r="S20" t="s">
        <v>49</v>
      </c>
      <c r="T20">
        <v>161822</v>
      </c>
      <c r="U20">
        <v>213651</v>
      </c>
      <c r="V20">
        <v>66701</v>
      </c>
      <c r="X20" s="36" t="s">
        <v>66</v>
      </c>
      <c r="Y20" s="1"/>
      <c r="Z20" s="1"/>
      <c r="AA20" s="1"/>
      <c r="AC20" t="s">
        <v>66</v>
      </c>
      <c r="AG20">
        <f t="shared" si="0"/>
        <v>0</v>
      </c>
    </row>
    <row r="21" spans="1:33">
      <c r="A21">
        <v>2019</v>
      </c>
      <c r="B21" t="s">
        <v>33</v>
      </c>
      <c r="C21" t="s">
        <v>67</v>
      </c>
      <c r="D21" t="s">
        <v>47</v>
      </c>
      <c r="E21">
        <v>560</v>
      </c>
      <c r="F21">
        <v>351</v>
      </c>
      <c r="G21">
        <v>2</v>
      </c>
      <c r="L21" s="36" t="s">
        <v>6</v>
      </c>
      <c r="M21" s="36" t="s">
        <v>33</v>
      </c>
      <c r="N21" s="1">
        <v>263094</v>
      </c>
      <c r="O21" s="1">
        <v>1228396</v>
      </c>
      <c r="P21" s="1">
        <v>1018624</v>
      </c>
      <c r="R21" t="s">
        <v>6</v>
      </c>
      <c r="S21" t="s">
        <v>33</v>
      </c>
      <c r="T21">
        <v>263094</v>
      </c>
      <c r="U21">
        <v>1228396</v>
      </c>
      <c r="V21">
        <v>1018624</v>
      </c>
      <c r="X21" s="36" t="s">
        <v>18</v>
      </c>
      <c r="Y21" s="1">
        <v>45381</v>
      </c>
      <c r="Z21" s="1">
        <v>17383</v>
      </c>
      <c r="AA21" s="1">
        <v>4367</v>
      </c>
      <c r="AC21" t="s">
        <v>18</v>
      </c>
      <c r="AD21">
        <v>45381</v>
      </c>
      <c r="AE21">
        <v>17383</v>
      </c>
      <c r="AF21">
        <v>4367</v>
      </c>
      <c r="AG21">
        <f t="shared" si="0"/>
        <v>67131</v>
      </c>
    </row>
    <row r="22" spans="1:33">
      <c r="A22">
        <v>2019</v>
      </c>
      <c r="B22" t="s">
        <v>33</v>
      </c>
      <c r="C22" t="s">
        <v>51</v>
      </c>
      <c r="D22" t="s">
        <v>47</v>
      </c>
      <c r="L22" s="36" t="s">
        <v>6</v>
      </c>
      <c r="M22" s="36" t="s">
        <v>46</v>
      </c>
      <c r="N22" s="1">
        <v>263802</v>
      </c>
      <c r="O22" s="1">
        <v>1237480</v>
      </c>
      <c r="P22" s="1">
        <v>1020627</v>
      </c>
      <c r="R22" t="s">
        <v>6</v>
      </c>
      <c r="S22" t="s">
        <v>46</v>
      </c>
      <c r="T22">
        <v>263802</v>
      </c>
      <c r="U22">
        <v>1237480</v>
      </c>
      <c r="V22">
        <v>1020627</v>
      </c>
      <c r="X22" s="36" t="s">
        <v>68</v>
      </c>
      <c r="Y22" s="1">
        <v>39411.666666666664</v>
      </c>
      <c r="Z22" s="1">
        <v>193320.33333333334</v>
      </c>
      <c r="AA22" s="1">
        <v>66684.333333333328</v>
      </c>
      <c r="AC22" t="s">
        <v>68</v>
      </c>
      <c r="AD22">
        <v>39411.666666666664</v>
      </c>
      <c r="AE22">
        <v>193320.33333333334</v>
      </c>
      <c r="AF22">
        <v>66684.333333333328</v>
      </c>
      <c r="AG22">
        <f t="shared" si="0"/>
        <v>299416.33333333331</v>
      </c>
    </row>
    <row r="23" spans="1:33">
      <c r="A23">
        <v>2019</v>
      </c>
      <c r="B23" t="s">
        <v>33</v>
      </c>
      <c r="C23" t="s">
        <v>52</v>
      </c>
      <c r="D23" t="s">
        <v>47</v>
      </c>
      <c r="L23" s="36" t="s">
        <v>6</v>
      </c>
      <c r="M23" s="36" t="s">
        <v>49</v>
      </c>
      <c r="N23" s="1">
        <v>264541</v>
      </c>
      <c r="O23" s="1">
        <v>1232640</v>
      </c>
      <c r="P23" s="1">
        <v>1025168</v>
      </c>
      <c r="R23" t="s">
        <v>6</v>
      </c>
      <c r="S23" t="s">
        <v>49</v>
      </c>
      <c r="T23">
        <v>264541</v>
      </c>
      <c r="U23">
        <v>1232640</v>
      </c>
      <c r="V23">
        <v>1025168</v>
      </c>
      <c r="X23" s="36" t="s">
        <v>21</v>
      </c>
      <c r="Y23" s="1">
        <v>39909</v>
      </c>
      <c r="Z23" s="1">
        <v>55348.666666666664</v>
      </c>
      <c r="AA23" s="1">
        <v>17438.333333333332</v>
      </c>
      <c r="AC23" t="s">
        <v>21</v>
      </c>
      <c r="AD23">
        <v>39909</v>
      </c>
      <c r="AE23">
        <v>55348.666666666664</v>
      </c>
      <c r="AF23">
        <v>17438.333333333332</v>
      </c>
      <c r="AG23">
        <f t="shared" si="0"/>
        <v>112695.99999999999</v>
      </c>
    </row>
    <row r="24" spans="1:33">
      <c r="A24">
        <v>2019</v>
      </c>
      <c r="B24" t="s">
        <v>33</v>
      </c>
      <c r="C24" t="s">
        <v>69</v>
      </c>
      <c r="D24" t="s">
        <v>47</v>
      </c>
      <c r="L24" s="36" t="s">
        <v>55</v>
      </c>
      <c r="M24" s="36" t="s">
        <v>33</v>
      </c>
      <c r="N24" s="1">
        <v>4247</v>
      </c>
      <c r="O24" s="1">
        <v>27144</v>
      </c>
      <c r="P24" s="1">
        <v>18688</v>
      </c>
      <c r="R24" t="s">
        <v>55</v>
      </c>
      <c r="S24" t="s">
        <v>33</v>
      </c>
      <c r="T24">
        <v>4247</v>
      </c>
      <c r="U24">
        <v>27144</v>
      </c>
      <c r="V24">
        <v>18688</v>
      </c>
      <c r="X24" s="36" t="s">
        <v>70</v>
      </c>
      <c r="Y24" s="1">
        <v>26421.666666666668</v>
      </c>
      <c r="Z24" s="1">
        <v>51953.666666666664</v>
      </c>
      <c r="AA24" s="1">
        <v>29914.666666666668</v>
      </c>
      <c r="AC24" t="s">
        <v>70</v>
      </c>
      <c r="AD24">
        <v>26421.666666666668</v>
      </c>
      <c r="AE24">
        <v>51953.666666666664</v>
      </c>
      <c r="AF24">
        <v>29914.666666666668</v>
      </c>
      <c r="AG24">
        <f t="shared" si="0"/>
        <v>108290</v>
      </c>
    </row>
    <row r="25" spans="1:33">
      <c r="A25">
        <v>2019</v>
      </c>
      <c r="B25" t="s">
        <v>33</v>
      </c>
      <c r="C25" t="s">
        <v>71</v>
      </c>
      <c r="D25" t="s">
        <v>47</v>
      </c>
      <c r="L25" s="36" t="s">
        <v>55</v>
      </c>
      <c r="M25" s="36" t="s">
        <v>46</v>
      </c>
      <c r="N25" s="1">
        <v>4254</v>
      </c>
      <c r="O25" s="1">
        <v>27123</v>
      </c>
      <c r="P25" s="1">
        <v>18489</v>
      </c>
      <c r="R25" t="s">
        <v>55</v>
      </c>
      <c r="S25" t="s">
        <v>46</v>
      </c>
      <c r="T25">
        <v>4254</v>
      </c>
      <c r="U25">
        <v>27123</v>
      </c>
      <c r="V25">
        <v>18489</v>
      </c>
      <c r="X25" s="36" t="s">
        <v>2</v>
      </c>
      <c r="Y25" s="1">
        <v>40003.333333333336</v>
      </c>
      <c r="Z25" s="1">
        <v>62008.666666666664</v>
      </c>
      <c r="AA25" s="1">
        <v>45874</v>
      </c>
      <c r="AC25" t="s">
        <v>2</v>
      </c>
      <c r="AD25">
        <v>40003.333333333336</v>
      </c>
      <c r="AE25">
        <v>62008.666666666664</v>
      </c>
      <c r="AF25">
        <v>45874</v>
      </c>
      <c r="AG25">
        <f t="shared" si="0"/>
        <v>147886</v>
      </c>
    </row>
    <row r="26" spans="1:33">
      <c r="A26">
        <v>2019</v>
      </c>
      <c r="B26" t="s">
        <v>33</v>
      </c>
      <c r="C26" t="s">
        <v>72</v>
      </c>
      <c r="D26" t="s">
        <v>47</v>
      </c>
      <c r="L26" s="36" t="s">
        <v>55</v>
      </c>
      <c r="M26" s="36" t="s">
        <v>49</v>
      </c>
      <c r="N26" s="1">
        <v>4277</v>
      </c>
      <c r="O26" s="1">
        <v>27207</v>
      </c>
      <c r="P26" s="1">
        <v>18725</v>
      </c>
      <c r="R26" t="s">
        <v>55</v>
      </c>
      <c r="S26" t="s">
        <v>49</v>
      </c>
      <c r="T26">
        <v>4277</v>
      </c>
      <c r="U26">
        <v>27207</v>
      </c>
      <c r="V26">
        <v>18725</v>
      </c>
      <c r="X26" s="36" t="s">
        <v>9</v>
      </c>
      <c r="Y26" s="1">
        <v>19762</v>
      </c>
      <c r="Z26" s="1">
        <v>6504.666666666667</v>
      </c>
      <c r="AA26" s="1">
        <v>618.33333333333337</v>
      </c>
      <c r="AC26" t="s">
        <v>9</v>
      </c>
      <c r="AD26">
        <v>19762</v>
      </c>
      <c r="AE26">
        <v>6504.666666666667</v>
      </c>
      <c r="AF26">
        <v>618.33333333333337</v>
      </c>
      <c r="AG26">
        <f t="shared" si="0"/>
        <v>26885</v>
      </c>
    </row>
    <row r="27" spans="1:33">
      <c r="A27">
        <v>2019</v>
      </c>
      <c r="B27" t="s">
        <v>33</v>
      </c>
      <c r="C27" t="s">
        <v>73</v>
      </c>
      <c r="D27" t="s">
        <v>47</v>
      </c>
      <c r="L27" s="36" t="s">
        <v>16</v>
      </c>
      <c r="M27" s="36" t="s">
        <v>33</v>
      </c>
      <c r="N27" s="1">
        <v>256265</v>
      </c>
      <c r="O27" s="1">
        <v>70455</v>
      </c>
      <c r="P27" s="1">
        <v>28066</v>
      </c>
      <c r="R27" t="s">
        <v>16</v>
      </c>
      <c r="S27" t="s">
        <v>33</v>
      </c>
      <c r="T27">
        <v>256265</v>
      </c>
      <c r="U27">
        <v>70455</v>
      </c>
      <c r="V27">
        <v>28066</v>
      </c>
      <c r="X27" s="36" t="s">
        <v>8</v>
      </c>
      <c r="Y27" s="1">
        <v>26771.666666666668</v>
      </c>
      <c r="Z27" s="1">
        <v>5833.666666666667</v>
      </c>
      <c r="AA27" s="1">
        <v>1067</v>
      </c>
      <c r="AC27" t="s">
        <v>8</v>
      </c>
      <c r="AD27">
        <v>26771.666666666668</v>
      </c>
      <c r="AE27">
        <v>5833.666666666667</v>
      </c>
      <c r="AF27">
        <v>1067</v>
      </c>
      <c r="AG27">
        <f t="shared" si="0"/>
        <v>33672.333333333336</v>
      </c>
    </row>
    <row r="28" spans="1:33">
      <c r="A28">
        <v>2019</v>
      </c>
      <c r="B28" t="s">
        <v>33</v>
      </c>
      <c r="C28" t="s">
        <v>74</v>
      </c>
      <c r="D28" t="s">
        <v>47</v>
      </c>
      <c r="L28" s="36" t="s">
        <v>16</v>
      </c>
      <c r="M28" s="36" t="s">
        <v>46</v>
      </c>
      <c r="N28" s="1">
        <v>256551</v>
      </c>
      <c r="O28" s="1">
        <v>70700</v>
      </c>
      <c r="P28" s="1">
        <v>28072</v>
      </c>
      <c r="R28" t="s">
        <v>16</v>
      </c>
      <c r="S28" t="s">
        <v>46</v>
      </c>
      <c r="T28">
        <v>256551</v>
      </c>
      <c r="U28">
        <v>70700</v>
      </c>
      <c r="V28">
        <v>28072</v>
      </c>
      <c r="X28" s="36" t="s">
        <v>7</v>
      </c>
      <c r="Y28" s="1">
        <v>8969.3333333333339</v>
      </c>
      <c r="Z28" s="1">
        <v>1717.3333333333333</v>
      </c>
      <c r="AA28" s="1">
        <v>9</v>
      </c>
      <c r="AC28" t="s">
        <v>7</v>
      </c>
      <c r="AD28">
        <v>8969.3333333333339</v>
      </c>
      <c r="AE28">
        <v>1717.3333333333333</v>
      </c>
      <c r="AF28">
        <v>9</v>
      </c>
      <c r="AG28">
        <f t="shared" si="0"/>
        <v>10695.666666666668</v>
      </c>
    </row>
    <row r="29" spans="1:33">
      <c r="A29">
        <v>2019</v>
      </c>
      <c r="B29" t="s">
        <v>33</v>
      </c>
      <c r="C29" t="s">
        <v>53</v>
      </c>
      <c r="D29" t="s">
        <v>47</v>
      </c>
      <c r="L29" s="36" t="s">
        <v>16</v>
      </c>
      <c r="M29" s="36" t="s">
        <v>49</v>
      </c>
      <c r="N29" s="1">
        <v>256447</v>
      </c>
      <c r="O29" s="1">
        <v>70954</v>
      </c>
      <c r="P29" s="1">
        <v>28073</v>
      </c>
      <c r="R29" t="s">
        <v>16</v>
      </c>
      <c r="S29" t="s">
        <v>49</v>
      </c>
      <c r="T29">
        <v>256447</v>
      </c>
      <c r="U29">
        <v>70954</v>
      </c>
      <c r="V29">
        <v>28073</v>
      </c>
      <c r="X29" s="36" t="s">
        <v>5</v>
      </c>
      <c r="Y29" s="1">
        <v>11450</v>
      </c>
      <c r="Z29" s="1">
        <v>6021.333333333333</v>
      </c>
      <c r="AA29" s="1">
        <v>1313.6666666666667</v>
      </c>
      <c r="AC29" t="s">
        <v>5</v>
      </c>
      <c r="AD29">
        <v>11450</v>
      </c>
      <c r="AE29">
        <v>6021.333333333333</v>
      </c>
      <c r="AF29">
        <v>1313.6666666666667</v>
      </c>
      <c r="AG29">
        <f t="shared" si="0"/>
        <v>18785</v>
      </c>
    </row>
    <row r="30" spans="1:33">
      <c r="A30">
        <v>2019</v>
      </c>
      <c r="B30" t="s">
        <v>33</v>
      </c>
      <c r="C30" t="s">
        <v>54</v>
      </c>
      <c r="D30" t="s">
        <v>47</v>
      </c>
      <c r="L30" s="36" t="s">
        <v>58</v>
      </c>
      <c r="M30" s="36" t="s">
        <v>33</v>
      </c>
      <c r="N30" s="1"/>
      <c r="O30" s="1"/>
      <c r="P30" s="1"/>
      <c r="R30" t="s">
        <v>58</v>
      </c>
      <c r="S30" t="s">
        <v>33</v>
      </c>
      <c r="X30" s="36" t="s">
        <v>75</v>
      </c>
      <c r="Y30" s="1"/>
      <c r="Z30" s="1"/>
      <c r="AA30" s="1"/>
      <c r="AC30" t="s">
        <v>75</v>
      </c>
      <c r="AG30">
        <f t="shared" si="0"/>
        <v>0</v>
      </c>
    </row>
    <row r="31" spans="1:33">
      <c r="A31">
        <v>2019</v>
      </c>
      <c r="B31" t="s">
        <v>33</v>
      </c>
      <c r="C31" t="s">
        <v>56</v>
      </c>
      <c r="D31" t="s">
        <v>47</v>
      </c>
      <c r="L31" s="36" t="s">
        <v>58</v>
      </c>
      <c r="M31" s="36" t="s">
        <v>46</v>
      </c>
      <c r="N31" s="1"/>
      <c r="O31" s="1"/>
      <c r="P31" s="1"/>
      <c r="R31" t="s">
        <v>58</v>
      </c>
      <c r="S31" t="s">
        <v>46</v>
      </c>
      <c r="X31" s="36" t="s">
        <v>4</v>
      </c>
      <c r="Y31" s="1">
        <v>81926.666666666672</v>
      </c>
      <c r="Z31" s="1">
        <v>5590</v>
      </c>
      <c r="AA31" s="1">
        <v>2551.3333333333335</v>
      </c>
      <c r="AC31" t="s">
        <v>4</v>
      </c>
      <c r="AD31">
        <v>81926.666666666672</v>
      </c>
      <c r="AE31">
        <v>5590</v>
      </c>
      <c r="AF31">
        <v>2551.3333333333335</v>
      </c>
      <c r="AG31">
        <f t="shared" si="0"/>
        <v>90068</v>
      </c>
    </row>
    <row r="32" spans="1:33">
      <c r="A32">
        <v>2019</v>
      </c>
      <c r="B32" t="s">
        <v>33</v>
      </c>
      <c r="C32" t="s">
        <v>57</v>
      </c>
      <c r="D32" t="s">
        <v>47</v>
      </c>
      <c r="E32">
        <v>130518</v>
      </c>
      <c r="F32">
        <v>246568</v>
      </c>
      <c r="G32">
        <v>90119</v>
      </c>
      <c r="H32">
        <v>22073</v>
      </c>
      <c r="I32">
        <v>7416</v>
      </c>
      <c r="J32">
        <v>220</v>
      </c>
      <c r="L32" s="36" t="s">
        <v>58</v>
      </c>
      <c r="M32" s="36" t="s">
        <v>49</v>
      </c>
      <c r="N32" s="1"/>
      <c r="O32" s="1"/>
      <c r="P32" s="1"/>
      <c r="R32" t="s">
        <v>58</v>
      </c>
      <c r="S32" t="s">
        <v>49</v>
      </c>
      <c r="X32" s="36" t="s">
        <v>76</v>
      </c>
      <c r="Y32" s="1">
        <v>191.66666666666666</v>
      </c>
      <c r="Z32" s="1">
        <v>992.33333333333337</v>
      </c>
      <c r="AA32" s="1">
        <v>17</v>
      </c>
      <c r="AC32" t="s">
        <v>76</v>
      </c>
      <c r="AD32">
        <v>191.66666666666666</v>
      </c>
      <c r="AE32">
        <v>992.33333333333337</v>
      </c>
      <c r="AF32">
        <v>17</v>
      </c>
      <c r="AG32">
        <f t="shared" si="0"/>
        <v>1201</v>
      </c>
    </row>
    <row r="33" spans="1:33">
      <c r="A33">
        <v>2019</v>
      </c>
      <c r="B33" t="s">
        <v>33</v>
      </c>
      <c r="C33" t="s">
        <v>51</v>
      </c>
      <c r="D33" t="s">
        <v>3</v>
      </c>
      <c r="E33">
        <v>394</v>
      </c>
      <c r="F33">
        <v>2083</v>
      </c>
      <c r="G33">
        <v>159</v>
      </c>
      <c r="H33">
        <v>222</v>
      </c>
      <c r="I33">
        <v>33</v>
      </c>
      <c r="J33">
        <v>28</v>
      </c>
      <c r="L33" s="36" t="s">
        <v>59</v>
      </c>
      <c r="M33" s="36" t="s">
        <v>33</v>
      </c>
      <c r="N33" s="1">
        <v>9</v>
      </c>
      <c r="O33" s="1">
        <v>323</v>
      </c>
      <c r="P33" s="1">
        <v>415</v>
      </c>
      <c r="R33" t="s">
        <v>59</v>
      </c>
      <c r="S33" t="s">
        <v>33</v>
      </c>
      <c r="T33">
        <v>9</v>
      </c>
      <c r="U33">
        <v>323</v>
      </c>
      <c r="V33">
        <v>415</v>
      </c>
      <c r="X33" s="36" t="s">
        <v>77</v>
      </c>
      <c r="Y33" s="1"/>
      <c r="Z33" s="1"/>
      <c r="AA33" s="1"/>
      <c r="AC33" t="s">
        <v>77</v>
      </c>
      <c r="AG33">
        <f t="shared" si="0"/>
        <v>0</v>
      </c>
    </row>
    <row r="34" spans="1:33">
      <c r="A34">
        <v>2019</v>
      </c>
      <c r="B34" t="s">
        <v>33</v>
      </c>
      <c r="C34" t="s">
        <v>56</v>
      </c>
      <c r="D34" t="s">
        <v>3</v>
      </c>
      <c r="E34">
        <v>127606</v>
      </c>
      <c r="F34">
        <v>221157</v>
      </c>
      <c r="G34">
        <v>74295</v>
      </c>
      <c r="H34">
        <v>24484</v>
      </c>
      <c r="I34">
        <v>5594</v>
      </c>
      <c r="J34">
        <v>910</v>
      </c>
      <c r="L34" s="36" t="s">
        <v>59</v>
      </c>
      <c r="M34" s="36" t="s">
        <v>46</v>
      </c>
      <c r="N34" s="1">
        <v>9</v>
      </c>
      <c r="O34" s="1">
        <v>323</v>
      </c>
      <c r="P34" s="1">
        <v>415</v>
      </c>
      <c r="R34" t="s">
        <v>59</v>
      </c>
      <c r="S34" t="s">
        <v>46</v>
      </c>
      <c r="T34">
        <v>9</v>
      </c>
      <c r="U34">
        <v>323</v>
      </c>
      <c r="V34">
        <v>415</v>
      </c>
      <c r="X34" s="36" t="s">
        <v>78</v>
      </c>
      <c r="Y34" s="1">
        <v>126624.33333333333</v>
      </c>
      <c r="Z34" s="1">
        <v>175575.33333333334</v>
      </c>
      <c r="AA34" s="1">
        <v>191591</v>
      </c>
      <c r="AC34" t="s">
        <v>78</v>
      </c>
      <c r="AD34">
        <v>126624.33333333333</v>
      </c>
      <c r="AE34">
        <v>175575.33333333334</v>
      </c>
      <c r="AF34">
        <v>191591</v>
      </c>
      <c r="AG34">
        <f t="shared" si="0"/>
        <v>493790.66666666669</v>
      </c>
    </row>
    <row r="35" spans="1:33">
      <c r="A35">
        <v>2019</v>
      </c>
      <c r="B35" t="s">
        <v>33</v>
      </c>
      <c r="C35" t="s">
        <v>34</v>
      </c>
      <c r="D35" t="s">
        <v>12</v>
      </c>
      <c r="E35">
        <v>166</v>
      </c>
      <c r="F35">
        <v>472</v>
      </c>
      <c r="G35">
        <v>6</v>
      </c>
      <c r="L35" s="36" t="s">
        <v>59</v>
      </c>
      <c r="M35" s="36" t="s">
        <v>49</v>
      </c>
      <c r="N35" s="1">
        <v>9</v>
      </c>
      <c r="O35" s="1">
        <v>323</v>
      </c>
      <c r="P35" s="1">
        <v>415</v>
      </c>
      <c r="R35" t="s">
        <v>59</v>
      </c>
      <c r="S35" t="s">
        <v>49</v>
      </c>
      <c r="T35">
        <v>9</v>
      </c>
      <c r="U35">
        <v>323</v>
      </c>
      <c r="V35">
        <v>415</v>
      </c>
      <c r="X35" s="36" t="s">
        <v>79</v>
      </c>
      <c r="Y35" s="1">
        <v>5616.333333333333</v>
      </c>
      <c r="Z35" s="1">
        <v>14155.333333333334</v>
      </c>
      <c r="AA35" s="1">
        <v>15920.333333333334</v>
      </c>
      <c r="AC35" t="s">
        <v>79</v>
      </c>
      <c r="AD35">
        <v>5616.333333333333</v>
      </c>
      <c r="AE35">
        <v>14155.333333333334</v>
      </c>
      <c r="AF35">
        <v>15920.333333333334</v>
      </c>
      <c r="AG35">
        <f t="shared" si="0"/>
        <v>35692</v>
      </c>
    </row>
    <row r="36" spans="1:33">
      <c r="A36">
        <v>2019</v>
      </c>
      <c r="B36" t="s">
        <v>33</v>
      </c>
      <c r="C36" t="s">
        <v>48</v>
      </c>
      <c r="D36" t="s">
        <v>12</v>
      </c>
      <c r="E36">
        <v>64660</v>
      </c>
      <c r="F36">
        <v>116297</v>
      </c>
      <c r="G36">
        <v>82975</v>
      </c>
      <c r="H36">
        <v>22498</v>
      </c>
      <c r="I36">
        <v>7595</v>
      </c>
      <c r="J36">
        <v>11422</v>
      </c>
      <c r="L36" s="36" t="s">
        <v>60</v>
      </c>
      <c r="M36" s="36" t="s">
        <v>33</v>
      </c>
      <c r="N36" s="1"/>
      <c r="O36" s="1"/>
      <c r="P36" s="1"/>
      <c r="R36" t="s">
        <v>60</v>
      </c>
      <c r="S36" t="s">
        <v>33</v>
      </c>
      <c r="X36" s="36" t="s">
        <v>80</v>
      </c>
      <c r="Y36" s="1">
        <v>510137.33333333331</v>
      </c>
      <c r="Z36" s="1">
        <v>824445</v>
      </c>
      <c r="AA36" s="1">
        <v>602398.33333333337</v>
      </c>
      <c r="AC36" t="s">
        <v>80</v>
      </c>
      <c r="AD36">
        <v>510137.33333333331</v>
      </c>
      <c r="AE36">
        <v>824445</v>
      </c>
      <c r="AF36">
        <v>602398.33333333337</v>
      </c>
      <c r="AG36">
        <f t="shared" si="0"/>
        <v>1936980.6666666665</v>
      </c>
    </row>
    <row r="37" spans="1:33">
      <c r="A37">
        <v>2019</v>
      </c>
      <c r="B37" t="s">
        <v>33</v>
      </c>
      <c r="C37" t="s">
        <v>67</v>
      </c>
      <c r="D37" t="s">
        <v>12</v>
      </c>
      <c r="E37">
        <v>58</v>
      </c>
      <c r="F37">
        <v>6</v>
      </c>
      <c r="L37" s="36" t="s">
        <v>60</v>
      </c>
      <c r="M37" s="36" t="s">
        <v>46</v>
      </c>
      <c r="N37" s="1"/>
      <c r="O37" s="1"/>
      <c r="P37" s="1"/>
      <c r="R37" t="s">
        <v>60</v>
      </c>
      <c r="S37" t="s">
        <v>46</v>
      </c>
      <c r="X37" s="36" t="s">
        <v>81</v>
      </c>
      <c r="Y37" s="1"/>
      <c r="Z37" s="1"/>
      <c r="AA37" s="1"/>
      <c r="AC37" t="s">
        <v>81</v>
      </c>
      <c r="AG37">
        <f t="shared" si="0"/>
        <v>0</v>
      </c>
    </row>
    <row r="38" spans="1:33">
      <c r="A38">
        <v>2019</v>
      </c>
      <c r="B38" t="s">
        <v>33</v>
      </c>
      <c r="C38" t="s">
        <v>53</v>
      </c>
      <c r="D38" t="s">
        <v>12</v>
      </c>
      <c r="E38">
        <v>25460</v>
      </c>
      <c r="F38">
        <v>57692</v>
      </c>
      <c r="G38">
        <v>50582</v>
      </c>
      <c r="H38">
        <v>10671</v>
      </c>
      <c r="I38">
        <v>422</v>
      </c>
      <c r="J38">
        <v>124</v>
      </c>
      <c r="L38" s="36" t="s">
        <v>60</v>
      </c>
      <c r="M38" s="36" t="s">
        <v>49</v>
      </c>
      <c r="N38" s="1"/>
      <c r="O38" s="1"/>
      <c r="P38" s="1"/>
      <c r="R38" t="s">
        <v>60</v>
      </c>
      <c r="S38" t="s">
        <v>49</v>
      </c>
      <c r="X38" s="36" t="s">
        <v>82</v>
      </c>
      <c r="Y38" s="1"/>
      <c r="Z38" s="1"/>
      <c r="AA38" s="1"/>
      <c r="AC38" t="s">
        <v>82</v>
      </c>
      <c r="AG38">
        <f t="shared" si="0"/>
        <v>0</v>
      </c>
    </row>
    <row r="39" spans="1:33">
      <c r="A39">
        <v>2019</v>
      </c>
      <c r="B39" t="s">
        <v>33</v>
      </c>
      <c r="C39" t="s">
        <v>56</v>
      </c>
      <c r="D39" t="s">
        <v>12</v>
      </c>
      <c r="E39">
        <v>237</v>
      </c>
      <c r="F39">
        <v>239</v>
      </c>
      <c r="G39">
        <v>58</v>
      </c>
      <c r="H39">
        <v>10</v>
      </c>
      <c r="L39" s="36" t="s">
        <v>10</v>
      </c>
      <c r="M39" s="36" t="s">
        <v>33</v>
      </c>
      <c r="N39" s="1">
        <v>205645</v>
      </c>
      <c r="O39" s="1">
        <v>276557</v>
      </c>
      <c r="P39" s="1">
        <v>146252</v>
      </c>
      <c r="R39" t="s">
        <v>10</v>
      </c>
      <c r="S39" t="s">
        <v>33</v>
      </c>
      <c r="T39">
        <v>205645</v>
      </c>
      <c r="U39">
        <v>276557</v>
      </c>
      <c r="V39">
        <v>146252</v>
      </c>
      <c r="X39" s="36" t="s">
        <v>19</v>
      </c>
      <c r="Y39" s="1">
        <v>1436</v>
      </c>
      <c r="Z39" s="1">
        <v>3342.3333333333335</v>
      </c>
      <c r="AA39" s="1">
        <v>2141.3333333333335</v>
      </c>
      <c r="AC39" t="s">
        <v>19</v>
      </c>
      <c r="AD39">
        <v>1436</v>
      </c>
      <c r="AE39">
        <v>3342.3333333333335</v>
      </c>
      <c r="AF39">
        <v>2141.3333333333335</v>
      </c>
      <c r="AG39">
        <f t="shared" si="0"/>
        <v>6919.6666666666679</v>
      </c>
    </row>
    <row r="40" spans="1:33">
      <c r="A40">
        <v>2019</v>
      </c>
      <c r="B40" t="s">
        <v>33</v>
      </c>
      <c r="C40" t="s">
        <v>83</v>
      </c>
      <c r="D40" t="s">
        <v>15</v>
      </c>
      <c r="E40">
        <v>248396</v>
      </c>
      <c r="F40">
        <v>112385</v>
      </c>
      <c r="G40">
        <v>39526</v>
      </c>
      <c r="H40">
        <v>13296</v>
      </c>
      <c r="I40">
        <v>3286</v>
      </c>
      <c r="J40">
        <v>25</v>
      </c>
      <c r="L40" s="36" t="s">
        <v>10</v>
      </c>
      <c r="M40" s="36" t="s">
        <v>46</v>
      </c>
      <c r="N40" s="1">
        <v>206711</v>
      </c>
      <c r="O40" s="1">
        <v>276979</v>
      </c>
      <c r="P40" s="1">
        <v>146454</v>
      </c>
      <c r="R40" t="s">
        <v>10</v>
      </c>
      <c r="S40" t="s">
        <v>46</v>
      </c>
      <c r="T40">
        <v>206711</v>
      </c>
      <c r="U40">
        <v>276979</v>
      </c>
      <c r="V40">
        <v>146454</v>
      </c>
      <c r="X40" s="36" t="s">
        <v>84</v>
      </c>
      <c r="Y40" s="1"/>
      <c r="Z40" s="1"/>
      <c r="AA40" s="1"/>
      <c r="AC40" t="s">
        <v>84</v>
      </c>
      <c r="AG40">
        <f t="shared" si="0"/>
        <v>0</v>
      </c>
    </row>
    <row r="41" spans="1:33">
      <c r="A41">
        <v>2019</v>
      </c>
      <c r="B41" t="s">
        <v>33</v>
      </c>
      <c r="C41" t="s">
        <v>45</v>
      </c>
      <c r="D41" t="s">
        <v>11</v>
      </c>
      <c r="E41">
        <v>2565</v>
      </c>
      <c r="F41">
        <v>735</v>
      </c>
      <c r="G41">
        <v>13</v>
      </c>
      <c r="H41">
        <v>10</v>
      </c>
      <c r="L41" s="36" t="s">
        <v>10</v>
      </c>
      <c r="M41" s="36" t="s">
        <v>49</v>
      </c>
      <c r="N41" s="1">
        <v>207748</v>
      </c>
      <c r="O41" s="1">
        <v>277653</v>
      </c>
      <c r="P41" s="1">
        <v>146753</v>
      </c>
      <c r="R41" t="s">
        <v>10</v>
      </c>
      <c r="S41" t="s">
        <v>49</v>
      </c>
      <c r="T41">
        <v>207748</v>
      </c>
      <c r="U41">
        <v>277653</v>
      </c>
      <c r="V41">
        <v>146753</v>
      </c>
      <c r="X41" s="36" t="s">
        <v>85</v>
      </c>
      <c r="Y41" s="1"/>
      <c r="Z41" s="1"/>
      <c r="AA41" s="1"/>
      <c r="AC41" t="s">
        <v>85</v>
      </c>
      <c r="AG41">
        <f t="shared" si="0"/>
        <v>0</v>
      </c>
    </row>
    <row r="42" spans="1:33">
      <c r="A42">
        <v>2019</v>
      </c>
      <c r="B42" t="s">
        <v>33</v>
      </c>
      <c r="C42" t="s">
        <v>86</v>
      </c>
      <c r="D42" t="s">
        <v>11</v>
      </c>
      <c r="E42">
        <v>29546</v>
      </c>
      <c r="F42">
        <v>14655</v>
      </c>
      <c r="G42">
        <v>2502</v>
      </c>
      <c r="H42">
        <v>353</v>
      </c>
      <c r="L42" s="36" t="s">
        <v>14</v>
      </c>
      <c r="M42" s="36" t="s">
        <v>33</v>
      </c>
      <c r="N42" s="1">
        <v>57199</v>
      </c>
      <c r="O42" s="1">
        <v>26373</v>
      </c>
      <c r="P42" s="1">
        <v>12953</v>
      </c>
      <c r="R42" t="s">
        <v>14</v>
      </c>
      <c r="S42" t="s">
        <v>33</v>
      </c>
      <c r="T42">
        <v>57199</v>
      </c>
      <c r="U42">
        <v>26373</v>
      </c>
      <c r="V42">
        <v>12953</v>
      </c>
      <c r="X42" s="36" t="s">
        <v>87</v>
      </c>
      <c r="Y42" s="1"/>
      <c r="Z42" s="1"/>
      <c r="AA42" s="1"/>
      <c r="AC42" t="s">
        <v>87</v>
      </c>
      <c r="AG42">
        <f t="shared" si="0"/>
        <v>0</v>
      </c>
    </row>
    <row r="43" spans="1:33">
      <c r="A43">
        <v>2019</v>
      </c>
      <c r="B43" t="s">
        <v>33</v>
      </c>
      <c r="C43" t="s">
        <v>73</v>
      </c>
      <c r="D43" t="s">
        <v>11</v>
      </c>
      <c r="E43">
        <v>127660</v>
      </c>
      <c r="F43">
        <v>198665</v>
      </c>
      <c r="G43">
        <v>63816</v>
      </c>
      <c r="H43">
        <v>23780</v>
      </c>
      <c r="I43">
        <v>4306</v>
      </c>
      <c r="J43">
        <v>620</v>
      </c>
      <c r="L43" s="36" t="s">
        <v>14</v>
      </c>
      <c r="M43" s="36" t="s">
        <v>46</v>
      </c>
      <c r="N43" s="1">
        <v>57499</v>
      </c>
      <c r="O43" s="1">
        <v>26437</v>
      </c>
      <c r="P43" s="1">
        <v>12940</v>
      </c>
      <c r="R43" t="s">
        <v>14</v>
      </c>
      <c r="S43" t="s">
        <v>46</v>
      </c>
      <c r="T43">
        <v>57499</v>
      </c>
      <c r="U43">
        <v>26437</v>
      </c>
      <c r="V43">
        <v>12940</v>
      </c>
      <c r="X43" s="36" t="s">
        <v>88</v>
      </c>
      <c r="Y43" s="1"/>
      <c r="Z43" s="1"/>
      <c r="AA43" s="1"/>
      <c r="AC43" t="s">
        <v>88</v>
      </c>
      <c r="AG43">
        <f t="shared" si="0"/>
        <v>0</v>
      </c>
    </row>
    <row r="44" spans="1:33">
      <c r="A44">
        <v>2019</v>
      </c>
      <c r="B44" t="s">
        <v>33</v>
      </c>
      <c r="C44" t="s">
        <v>61</v>
      </c>
      <c r="D44" t="s">
        <v>6</v>
      </c>
      <c r="E44">
        <v>396</v>
      </c>
      <c r="F44">
        <v>2847</v>
      </c>
      <c r="G44">
        <v>49</v>
      </c>
      <c r="H44">
        <v>15</v>
      </c>
      <c r="I44">
        <v>9</v>
      </c>
      <c r="L44" s="36" t="s">
        <v>14</v>
      </c>
      <c r="M44" s="36" t="s">
        <v>49</v>
      </c>
      <c r="N44" s="1">
        <v>57787</v>
      </c>
      <c r="O44" s="1">
        <v>26499</v>
      </c>
      <c r="P44" s="1">
        <v>12916</v>
      </c>
      <c r="R44" t="s">
        <v>14</v>
      </c>
      <c r="S44" t="s">
        <v>49</v>
      </c>
      <c r="T44">
        <v>57787</v>
      </c>
      <c r="U44">
        <v>26499</v>
      </c>
      <c r="V44">
        <v>12916</v>
      </c>
      <c r="X44" s="36" t="s">
        <v>89</v>
      </c>
      <c r="Y44" s="1"/>
      <c r="Z44" s="1"/>
      <c r="AA44" s="1"/>
      <c r="AC44" t="s">
        <v>89</v>
      </c>
      <c r="AG44">
        <f t="shared" si="0"/>
        <v>0</v>
      </c>
    </row>
    <row r="45" spans="1:33">
      <c r="A45">
        <v>2019</v>
      </c>
      <c r="B45" t="s">
        <v>33</v>
      </c>
      <c r="C45" t="s">
        <v>51</v>
      </c>
      <c r="D45" t="s">
        <v>6</v>
      </c>
      <c r="E45">
        <v>101628</v>
      </c>
      <c r="F45">
        <v>488760</v>
      </c>
      <c r="G45">
        <v>262678</v>
      </c>
      <c r="H45">
        <v>60798</v>
      </c>
      <c r="I45">
        <v>9873</v>
      </c>
      <c r="J45">
        <v>7686</v>
      </c>
      <c r="L45" s="36" t="s">
        <v>62</v>
      </c>
      <c r="M45" s="36" t="s">
        <v>33</v>
      </c>
      <c r="N45" s="1">
        <v>1538008</v>
      </c>
      <c r="O45" s="1">
        <v>618044</v>
      </c>
      <c r="P45" s="1">
        <v>252519</v>
      </c>
      <c r="R45" t="s">
        <v>62</v>
      </c>
      <c r="S45" t="s">
        <v>33</v>
      </c>
      <c r="T45">
        <v>1538008</v>
      </c>
      <c r="U45">
        <v>618044</v>
      </c>
      <c r="V45">
        <v>252519</v>
      </c>
      <c r="X45" s="36" t="s">
        <v>90</v>
      </c>
      <c r="Y45" s="1"/>
      <c r="Z45" s="1">
        <v>2</v>
      </c>
      <c r="AA45" s="1"/>
      <c r="AC45" t="s">
        <v>90</v>
      </c>
      <c r="AE45">
        <v>2</v>
      </c>
      <c r="AG45">
        <f t="shared" si="0"/>
        <v>2</v>
      </c>
    </row>
    <row r="46" spans="1:33">
      <c r="A46">
        <v>2019</v>
      </c>
      <c r="B46" t="s">
        <v>33</v>
      </c>
      <c r="C46" t="s">
        <v>52</v>
      </c>
      <c r="D46" t="s">
        <v>6</v>
      </c>
      <c r="E46">
        <v>160581</v>
      </c>
      <c r="F46">
        <v>732098</v>
      </c>
      <c r="G46">
        <v>750441</v>
      </c>
      <c r="H46">
        <v>303595</v>
      </c>
      <c r="I46">
        <v>100832</v>
      </c>
      <c r="J46">
        <v>80982</v>
      </c>
      <c r="L46" s="36" t="s">
        <v>62</v>
      </c>
      <c r="M46" s="36" t="s">
        <v>46</v>
      </c>
      <c r="N46" s="1">
        <v>1540372</v>
      </c>
      <c r="O46" s="1">
        <v>618792</v>
      </c>
      <c r="P46" s="1">
        <v>253032</v>
      </c>
      <c r="R46" t="s">
        <v>62</v>
      </c>
      <c r="S46" t="s">
        <v>46</v>
      </c>
      <c r="T46">
        <v>1540372</v>
      </c>
      <c r="U46">
        <v>618792</v>
      </c>
      <c r="V46">
        <v>253032</v>
      </c>
      <c r="X46" s="36" t="s">
        <v>91</v>
      </c>
      <c r="Y46" s="1"/>
      <c r="Z46" s="1"/>
      <c r="AA46" s="1"/>
      <c r="AC46" t="s">
        <v>91</v>
      </c>
      <c r="AG46">
        <f t="shared" si="0"/>
        <v>0</v>
      </c>
    </row>
    <row r="47" spans="1:33">
      <c r="A47">
        <v>2019</v>
      </c>
      <c r="B47" t="s">
        <v>33</v>
      </c>
      <c r="C47" t="s">
        <v>72</v>
      </c>
      <c r="D47" t="s">
        <v>6</v>
      </c>
      <c r="E47">
        <v>193</v>
      </c>
      <c r="F47">
        <v>595</v>
      </c>
      <c r="G47">
        <v>18</v>
      </c>
      <c r="H47">
        <v>3</v>
      </c>
      <c r="L47" s="36" t="s">
        <v>62</v>
      </c>
      <c r="M47" s="36" t="s">
        <v>49</v>
      </c>
      <c r="N47" s="1">
        <v>1552322</v>
      </c>
      <c r="O47" s="1">
        <v>620678</v>
      </c>
      <c r="P47" s="1">
        <v>254512</v>
      </c>
      <c r="R47" t="s">
        <v>62</v>
      </c>
      <c r="S47" t="s">
        <v>49</v>
      </c>
      <c r="T47">
        <v>1552322</v>
      </c>
      <c r="U47">
        <v>620678</v>
      </c>
      <c r="V47">
        <v>254512</v>
      </c>
      <c r="X47" s="36" t="s">
        <v>92</v>
      </c>
      <c r="Y47" s="1"/>
      <c r="Z47" s="1"/>
      <c r="AA47" s="1"/>
      <c r="AC47" t="s">
        <v>92</v>
      </c>
      <c r="AG47">
        <f t="shared" si="0"/>
        <v>0</v>
      </c>
    </row>
    <row r="48" spans="1:33">
      <c r="A48">
        <v>2019</v>
      </c>
      <c r="B48" t="s">
        <v>33</v>
      </c>
      <c r="C48" t="s">
        <v>56</v>
      </c>
      <c r="D48" t="s">
        <v>6</v>
      </c>
      <c r="E48">
        <v>296</v>
      </c>
      <c r="F48">
        <v>4096</v>
      </c>
      <c r="G48">
        <v>5438</v>
      </c>
      <c r="H48">
        <v>8</v>
      </c>
      <c r="J48">
        <v>1</v>
      </c>
      <c r="L48" s="36" t="s">
        <v>13</v>
      </c>
      <c r="M48" s="36" t="s">
        <v>33</v>
      </c>
      <c r="N48" s="1">
        <v>115651</v>
      </c>
      <c r="O48" s="1">
        <v>151788</v>
      </c>
      <c r="P48" s="1">
        <v>31036</v>
      </c>
      <c r="R48" t="s">
        <v>13</v>
      </c>
      <c r="S48" t="s">
        <v>33</v>
      </c>
      <c r="T48">
        <v>115651</v>
      </c>
      <c r="U48">
        <v>151788</v>
      </c>
      <c r="V48">
        <v>31036</v>
      </c>
      <c r="X48" s="36" t="s">
        <v>93</v>
      </c>
      <c r="Y48" s="1">
        <v>9.3333333333333339</v>
      </c>
      <c r="Z48" s="1">
        <v>504</v>
      </c>
      <c r="AA48" s="1">
        <v>4455</v>
      </c>
      <c r="AC48" t="s">
        <v>93</v>
      </c>
      <c r="AD48">
        <v>9.3333333333333339</v>
      </c>
      <c r="AE48">
        <v>504</v>
      </c>
      <c r="AF48">
        <v>4455</v>
      </c>
      <c r="AG48">
        <f t="shared" si="0"/>
        <v>4968.333333333333</v>
      </c>
    </row>
    <row r="49" spans="1:34">
      <c r="A49">
        <v>2019</v>
      </c>
      <c r="B49" t="s">
        <v>33</v>
      </c>
      <c r="C49" t="s">
        <v>43</v>
      </c>
      <c r="D49" t="s">
        <v>16</v>
      </c>
      <c r="L49" s="36" t="s">
        <v>13</v>
      </c>
      <c r="M49" s="36" t="s">
        <v>46</v>
      </c>
      <c r="N49" s="1">
        <v>118701</v>
      </c>
      <c r="O49" s="1">
        <v>144636</v>
      </c>
      <c r="P49" s="1">
        <v>30623</v>
      </c>
      <c r="R49" t="s">
        <v>13</v>
      </c>
      <c r="S49" t="s">
        <v>46</v>
      </c>
      <c r="T49">
        <v>118701</v>
      </c>
      <c r="U49">
        <v>144636</v>
      </c>
      <c r="V49">
        <v>30623</v>
      </c>
      <c r="X49" s="36" t="s">
        <v>94</v>
      </c>
      <c r="Y49" s="1">
        <v>144903.78409090909</v>
      </c>
      <c r="Z49" s="1">
        <v>161301.89010989011</v>
      </c>
      <c r="AA49" s="1">
        <v>101720.39772727272</v>
      </c>
      <c r="AD49" s="34">
        <f>SUM(AD4:AD48)</f>
        <v>4280765</v>
      </c>
      <c r="AE49" s="34">
        <f t="shared" ref="AE49:AF49" si="1">SUM(AE4:AE48)</f>
        <v>4904412.666666667</v>
      </c>
      <c r="AF49" s="34">
        <f t="shared" si="1"/>
        <v>2986709.666666667</v>
      </c>
      <c r="AG49">
        <v>819</v>
      </c>
      <c r="AH49" s="1">
        <f>SUM(AD49:AG49)</f>
        <v>12172706.333333336</v>
      </c>
    </row>
    <row r="50" spans="1:34">
      <c r="A50">
        <v>2019</v>
      </c>
      <c r="B50" t="s">
        <v>33</v>
      </c>
      <c r="C50" t="s">
        <v>45</v>
      </c>
      <c r="D50" t="s">
        <v>16</v>
      </c>
      <c r="L50" s="36" t="s">
        <v>13</v>
      </c>
      <c r="M50" s="36" t="s">
        <v>49</v>
      </c>
      <c r="N50" s="1">
        <v>115566</v>
      </c>
      <c r="O50" s="1">
        <v>151031</v>
      </c>
      <c r="P50" s="1">
        <v>30889</v>
      </c>
      <c r="R50" t="s">
        <v>13</v>
      </c>
      <c r="S50" t="s">
        <v>49</v>
      </c>
      <c r="T50">
        <v>115566</v>
      </c>
      <c r="U50">
        <v>151031</v>
      </c>
      <c r="V50">
        <v>30889</v>
      </c>
    </row>
    <row r="51" spans="1:34">
      <c r="A51">
        <v>2019</v>
      </c>
      <c r="B51" t="s">
        <v>33</v>
      </c>
      <c r="C51" t="s">
        <v>50</v>
      </c>
      <c r="D51" t="s">
        <v>16</v>
      </c>
      <c r="E51">
        <v>256265</v>
      </c>
      <c r="F51">
        <v>70455</v>
      </c>
      <c r="G51">
        <v>28066</v>
      </c>
      <c r="H51">
        <v>15307</v>
      </c>
      <c r="I51">
        <v>3574</v>
      </c>
      <c r="J51">
        <v>676</v>
      </c>
      <c r="L51" s="36" t="s">
        <v>65</v>
      </c>
      <c r="M51" s="36" t="s">
        <v>33</v>
      </c>
      <c r="N51" s="1">
        <v>87218</v>
      </c>
      <c r="O51" s="1">
        <v>109323</v>
      </c>
      <c r="P51" s="1">
        <v>82833</v>
      </c>
      <c r="R51" t="s">
        <v>65</v>
      </c>
      <c r="S51" t="s">
        <v>33</v>
      </c>
      <c r="T51">
        <v>87218</v>
      </c>
      <c r="U51">
        <v>109323</v>
      </c>
      <c r="V51">
        <v>82833</v>
      </c>
    </row>
    <row r="52" spans="1:34">
      <c r="A52">
        <v>2019</v>
      </c>
      <c r="B52" t="s">
        <v>33</v>
      </c>
      <c r="C52" t="s">
        <v>53</v>
      </c>
      <c r="D52" t="s">
        <v>16</v>
      </c>
      <c r="L52" s="36" t="s">
        <v>65</v>
      </c>
      <c r="M52" s="36" t="s">
        <v>46</v>
      </c>
      <c r="N52" s="1">
        <v>87417</v>
      </c>
      <c r="O52" s="1">
        <v>109468</v>
      </c>
      <c r="P52" s="1">
        <v>83296</v>
      </c>
      <c r="R52" t="s">
        <v>65</v>
      </c>
      <c r="S52" t="s">
        <v>46</v>
      </c>
      <c r="T52">
        <v>87417</v>
      </c>
      <c r="U52">
        <v>109468</v>
      </c>
      <c r="V52">
        <v>83296</v>
      </c>
    </row>
    <row r="53" spans="1:34">
      <c r="A53">
        <v>2019</v>
      </c>
      <c r="B53" t="s">
        <v>33</v>
      </c>
      <c r="C53" t="s">
        <v>57</v>
      </c>
      <c r="D53" t="s">
        <v>16</v>
      </c>
      <c r="L53" s="36" t="s">
        <v>65</v>
      </c>
      <c r="M53" s="36" t="s">
        <v>49</v>
      </c>
      <c r="N53" s="1">
        <v>87860</v>
      </c>
      <c r="O53" s="1">
        <v>109883</v>
      </c>
      <c r="P53" s="1">
        <v>83437</v>
      </c>
      <c r="R53" t="s">
        <v>65</v>
      </c>
      <c r="S53" t="s">
        <v>49</v>
      </c>
      <c r="T53">
        <v>87860</v>
      </c>
      <c r="U53">
        <v>109883</v>
      </c>
      <c r="V53">
        <v>83437</v>
      </c>
    </row>
    <row r="54" spans="1:34">
      <c r="A54">
        <v>2019</v>
      </c>
      <c r="B54" t="s">
        <v>33</v>
      </c>
      <c r="C54" t="s">
        <v>57</v>
      </c>
      <c r="D54" t="s">
        <v>55</v>
      </c>
      <c r="E54">
        <v>4247</v>
      </c>
      <c r="F54">
        <v>27144</v>
      </c>
      <c r="G54">
        <v>18688</v>
      </c>
      <c r="H54">
        <v>4286</v>
      </c>
      <c r="I54">
        <v>3773</v>
      </c>
      <c r="J54">
        <v>95</v>
      </c>
      <c r="L54" s="36" t="s">
        <v>66</v>
      </c>
      <c r="M54" s="36" t="s">
        <v>33</v>
      </c>
      <c r="N54" s="1"/>
      <c r="O54" s="1"/>
      <c r="P54" s="1"/>
      <c r="R54" t="s">
        <v>66</v>
      </c>
      <c r="S54" t="s">
        <v>33</v>
      </c>
    </row>
    <row r="55" spans="1:34">
      <c r="A55">
        <v>2019</v>
      </c>
      <c r="B55" t="s">
        <v>33</v>
      </c>
      <c r="C55" t="s">
        <v>43</v>
      </c>
      <c r="D55" t="s">
        <v>58</v>
      </c>
      <c r="L55" s="36" t="s">
        <v>66</v>
      </c>
      <c r="M55" s="36" t="s">
        <v>46</v>
      </c>
      <c r="N55" s="1"/>
      <c r="O55" s="1"/>
      <c r="P55" s="1"/>
      <c r="R55" t="s">
        <v>66</v>
      </c>
      <c r="S55" t="s">
        <v>46</v>
      </c>
    </row>
    <row r="56" spans="1:34">
      <c r="A56">
        <v>2019</v>
      </c>
      <c r="B56" t="s">
        <v>33</v>
      </c>
      <c r="C56" t="s">
        <v>45</v>
      </c>
      <c r="D56" t="s">
        <v>58</v>
      </c>
      <c r="L56" s="36" t="s">
        <v>66</v>
      </c>
      <c r="M56" s="36" t="s">
        <v>49</v>
      </c>
      <c r="N56" s="1"/>
      <c r="O56" s="1"/>
      <c r="P56" s="1"/>
      <c r="R56" t="s">
        <v>66</v>
      </c>
      <c r="S56" t="s">
        <v>49</v>
      </c>
    </row>
    <row r="57" spans="1:34">
      <c r="A57">
        <v>2019</v>
      </c>
      <c r="B57" t="s">
        <v>33</v>
      </c>
      <c r="C57" t="s">
        <v>86</v>
      </c>
      <c r="D57" t="s">
        <v>58</v>
      </c>
      <c r="L57" s="36" t="s">
        <v>18</v>
      </c>
      <c r="M57" s="36" t="s">
        <v>49</v>
      </c>
      <c r="N57" s="1">
        <v>45381</v>
      </c>
      <c r="O57" s="1">
        <v>17383</v>
      </c>
      <c r="P57" s="1">
        <v>4367</v>
      </c>
      <c r="R57" t="s">
        <v>18</v>
      </c>
      <c r="S57" t="s">
        <v>49</v>
      </c>
      <c r="T57">
        <v>45381</v>
      </c>
      <c r="U57">
        <v>17383</v>
      </c>
      <c r="V57">
        <v>4367</v>
      </c>
    </row>
    <row r="58" spans="1:34">
      <c r="A58">
        <v>2019</v>
      </c>
      <c r="B58" t="s">
        <v>33</v>
      </c>
      <c r="C58" t="s">
        <v>51</v>
      </c>
      <c r="D58" t="s">
        <v>58</v>
      </c>
      <c r="L58" s="36" t="s">
        <v>68</v>
      </c>
      <c r="M58" s="36" t="s">
        <v>33</v>
      </c>
      <c r="N58" s="1">
        <v>30720</v>
      </c>
      <c r="O58" s="1">
        <v>141883</v>
      </c>
      <c r="P58" s="1">
        <v>65642</v>
      </c>
      <c r="R58" t="s">
        <v>68</v>
      </c>
      <c r="S58" t="s">
        <v>33</v>
      </c>
      <c r="T58">
        <v>30720</v>
      </c>
      <c r="U58">
        <v>141883</v>
      </c>
      <c r="V58">
        <v>65642</v>
      </c>
    </row>
    <row r="59" spans="1:34">
      <c r="A59">
        <v>2019</v>
      </c>
      <c r="B59" t="s">
        <v>33</v>
      </c>
      <c r="C59" t="s">
        <v>52</v>
      </c>
      <c r="D59" t="s">
        <v>58</v>
      </c>
      <c r="L59" s="36" t="s">
        <v>68</v>
      </c>
      <c r="M59" s="36" t="s">
        <v>46</v>
      </c>
      <c r="N59" s="1">
        <v>30766</v>
      </c>
      <c r="O59" s="1">
        <v>142271</v>
      </c>
      <c r="P59" s="1">
        <v>65807</v>
      </c>
      <c r="R59" t="s">
        <v>68</v>
      </c>
      <c r="S59" t="s">
        <v>46</v>
      </c>
      <c r="T59">
        <v>30766</v>
      </c>
      <c r="U59">
        <v>142271</v>
      </c>
      <c r="V59">
        <v>65807</v>
      </c>
    </row>
    <row r="60" spans="1:34">
      <c r="A60">
        <v>2019</v>
      </c>
      <c r="B60" t="s">
        <v>33</v>
      </c>
      <c r="C60" t="s">
        <v>71</v>
      </c>
      <c r="D60" t="s">
        <v>58</v>
      </c>
      <c r="L60" s="36" t="s">
        <v>68</v>
      </c>
      <c r="M60" s="36" t="s">
        <v>49</v>
      </c>
      <c r="N60" s="1">
        <v>56749</v>
      </c>
      <c r="O60" s="1">
        <v>295807</v>
      </c>
      <c r="P60" s="1">
        <v>68604</v>
      </c>
      <c r="R60" t="s">
        <v>68</v>
      </c>
      <c r="S60" t="s">
        <v>49</v>
      </c>
      <c r="T60">
        <v>56749</v>
      </c>
      <c r="U60">
        <v>295807</v>
      </c>
      <c r="V60">
        <v>68604</v>
      </c>
    </row>
    <row r="61" spans="1:34">
      <c r="A61">
        <v>2019</v>
      </c>
      <c r="B61" t="s">
        <v>33</v>
      </c>
      <c r="C61" t="s">
        <v>95</v>
      </c>
      <c r="D61" t="s">
        <v>58</v>
      </c>
      <c r="L61" s="36" t="s">
        <v>21</v>
      </c>
      <c r="M61" s="36" t="s">
        <v>33</v>
      </c>
      <c r="N61" s="1">
        <v>42402</v>
      </c>
      <c r="O61" s="1">
        <v>59284</v>
      </c>
      <c r="P61" s="1">
        <v>17517</v>
      </c>
      <c r="R61" t="s">
        <v>21</v>
      </c>
      <c r="S61" t="s">
        <v>33</v>
      </c>
      <c r="T61">
        <v>42402</v>
      </c>
      <c r="U61">
        <v>59284</v>
      </c>
      <c r="V61">
        <v>17517</v>
      </c>
    </row>
    <row r="62" spans="1:34">
      <c r="A62">
        <v>2019</v>
      </c>
      <c r="B62" t="s">
        <v>33</v>
      </c>
      <c r="C62" t="s">
        <v>57</v>
      </c>
      <c r="D62" t="s">
        <v>58</v>
      </c>
      <c r="L62" s="36" t="s">
        <v>21</v>
      </c>
      <c r="M62" s="36" t="s">
        <v>46</v>
      </c>
      <c r="N62" s="1">
        <v>34680</v>
      </c>
      <c r="O62" s="1">
        <v>47156</v>
      </c>
      <c r="P62" s="1">
        <v>17227</v>
      </c>
      <c r="R62" t="s">
        <v>21</v>
      </c>
      <c r="S62" t="s">
        <v>46</v>
      </c>
      <c r="T62">
        <v>34680</v>
      </c>
      <c r="U62">
        <v>47156</v>
      </c>
      <c r="V62">
        <v>17227</v>
      </c>
    </row>
    <row r="63" spans="1:34">
      <c r="A63">
        <v>2019</v>
      </c>
      <c r="B63" t="s">
        <v>33</v>
      </c>
      <c r="C63" t="s">
        <v>34</v>
      </c>
      <c r="D63" t="s">
        <v>59</v>
      </c>
      <c r="L63" s="36" t="s">
        <v>21</v>
      </c>
      <c r="M63" s="36" t="s">
        <v>49</v>
      </c>
      <c r="N63" s="1">
        <v>42645</v>
      </c>
      <c r="O63" s="1">
        <v>59606</v>
      </c>
      <c r="P63" s="1">
        <v>17571</v>
      </c>
      <c r="R63" t="s">
        <v>21</v>
      </c>
      <c r="S63" t="s">
        <v>49</v>
      </c>
      <c r="T63">
        <v>42645</v>
      </c>
      <c r="U63">
        <v>59606</v>
      </c>
      <c r="V63">
        <v>17571</v>
      </c>
    </row>
    <row r="64" spans="1:34">
      <c r="A64">
        <v>2019</v>
      </c>
      <c r="B64" t="s">
        <v>33</v>
      </c>
      <c r="C64" t="s">
        <v>43</v>
      </c>
      <c r="D64" t="s">
        <v>59</v>
      </c>
      <c r="L64" s="36" t="s">
        <v>70</v>
      </c>
      <c r="M64" s="36" t="s">
        <v>33</v>
      </c>
      <c r="N64" s="1">
        <v>26369</v>
      </c>
      <c r="O64" s="1">
        <v>51726</v>
      </c>
      <c r="P64" s="1">
        <v>29867</v>
      </c>
      <c r="R64" t="s">
        <v>70</v>
      </c>
      <c r="S64" t="s">
        <v>33</v>
      </c>
      <c r="T64">
        <v>26369</v>
      </c>
      <c r="U64">
        <v>51726</v>
      </c>
      <c r="V64">
        <v>29867</v>
      </c>
    </row>
    <row r="65" spans="1:22">
      <c r="A65">
        <v>2019</v>
      </c>
      <c r="B65" t="s">
        <v>33</v>
      </c>
      <c r="C65" t="s">
        <v>45</v>
      </c>
      <c r="D65" t="s">
        <v>59</v>
      </c>
      <c r="L65" s="36" t="s">
        <v>70</v>
      </c>
      <c r="M65" s="36" t="s">
        <v>46</v>
      </c>
      <c r="N65" s="1">
        <v>26422</v>
      </c>
      <c r="O65" s="1">
        <v>51997</v>
      </c>
      <c r="P65" s="1">
        <v>29909</v>
      </c>
      <c r="R65" t="s">
        <v>70</v>
      </c>
      <c r="S65" t="s">
        <v>46</v>
      </c>
      <c r="T65">
        <v>26422</v>
      </c>
      <c r="U65">
        <v>51997</v>
      </c>
      <c r="V65">
        <v>29909</v>
      </c>
    </row>
    <row r="66" spans="1:22">
      <c r="A66">
        <v>2019</v>
      </c>
      <c r="B66" t="s">
        <v>33</v>
      </c>
      <c r="C66" t="s">
        <v>61</v>
      </c>
      <c r="D66" t="s">
        <v>59</v>
      </c>
      <c r="L66" s="36" t="s">
        <v>70</v>
      </c>
      <c r="M66" s="36" t="s">
        <v>49</v>
      </c>
      <c r="N66" s="1">
        <v>26474</v>
      </c>
      <c r="O66" s="1">
        <v>52138</v>
      </c>
      <c r="P66" s="1">
        <v>29968</v>
      </c>
      <c r="R66" t="s">
        <v>70</v>
      </c>
      <c r="S66" t="s">
        <v>49</v>
      </c>
      <c r="T66">
        <v>26474</v>
      </c>
      <c r="U66">
        <v>52138</v>
      </c>
      <c r="V66">
        <v>29968</v>
      </c>
    </row>
    <row r="67" spans="1:22">
      <c r="A67">
        <v>2019</v>
      </c>
      <c r="B67" t="s">
        <v>33</v>
      </c>
      <c r="C67" t="s">
        <v>48</v>
      </c>
      <c r="D67" t="s">
        <v>59</v>
      </c>
      <c r="L67" s="36" t="s">
        <v>2</v>
      </c>
      <c r="M67" s="36" t="s">
        <v>33</v>
      </c>
      <c r="N67" s="1">
        <v>39934</v>
      </c>
      <c r="O67" s="1">
        <v>61865</v>
      </c>
      <c r="P67" s="1">
        <v>45727</v>
      </c>
      <c r="R67" t="s">
        <v>2</v>
      </c>
      <c r="S67" t="s">
        <v>33</v>
      </c>
      <c r="T67">
        <v>39934</v>
      </c>
      <c r="U67">
        <v>61865</v>
      </c>
      <c r="V67">
        <v>45727</v>
      </c>
    </row>
    <row r="68" spans="1:22">
      <c r="A68">
        <v>2019</v>
      </c>
      <c r="B68" t="s">
        <v>33</v>
      </c>
      <c r="C68" t="s">
        <v>64</v>
      </c>
      <c r="D68" t="s">
        <v>59</v>
      </c>
      <c r="L68" s="36" t="s">
        <v>2</v>
      </c>
      <c r="M68" s="36" t="s">
        <v>46</v>
      </c>
      <c r="N68" s="1">
        <v>40032</v>
      </c>
      <c r="O68" s="1">
        <v>62052</v>
      </c>
      <c r="P68" s="1">
        <v>45837</v>
      </c>
      <c r="R68" t="s">
        <v>2</v>
      </c>
      <c r="S68" t="s">
        <v>46</v>
      </c>
      <c r="T68">
        <v>40032</v>
      </c>
      <c r="U68">
        <v>62052</v>
      </c>
      <c r="V68">
        <v>45837</v>
      </c>
    </row>
    <row r="69" spans="1:22">
      <c r="A69">
        <v>2019</v>
      </c>
      <c r="B69" t="s">
        <v>33</v>
      </c>
      <c r="C69" t="s">
        <v>50</v>
      </c>
      <c r="D69" t="s">
        <v>59</v>
      </c>
      <c r="E69">
        <v>9</v>
      </c>
      <c r="F69">
        <v>48</v>
      </c>
      <c r="H69">
        <v>544</v>
      </c>
      <c r="I69">
        <v>59</v>
      </c>
      <c r="L69" s="36" t="s">
        <v>2</v>
      </c>
      <c r="M69" s="36" t="s">
        <v>49</v>
      </c>
      <c r="N69" s="1">
        <v>40044</v>
      </c>
      <c r="O69" s="1">
        <v>62109</v>
      </c>
      <c r="P69" s="1">
        <v>46058</v>
      </c>
      <c r="R69" t="s">
        <v>2</v>
      </c>
      <c r="S69" t="s">
        <v>49</v>
      </c>
      <c r="T69">
        <v>40044</v>
      </c>
      <c r="U69">
        <v>62109</v>
      </c>
      <c r="V69">
        <v>46058</v>
      </c>
    </row>
    <row r="70" spans="1:22">
      <c r="A70">
        <v>2019</v>
      </c>
      <c r="B70" t="s">
        <v>33</v>
      </c>
      <c r="C70" t="s">
        <v>86</v>
      </c>
      <c r="D70" t="s">
        <v>59</v>
      </c>
      <c r="L70" s="36" t="s">
        <v>9</v>
      </c>
      <c r="M70" s="36" t="s">
        <v>33</v>
      </c>
      <c r="N70" s="1">
        <v>19661</v>
      </c>
      <c r="O70" s="1">
        <v>6492</v>
      </c>
      <c r="P70" s="1">
        <v>618</v>
      </c>
      <c r="R70" t="s">
        <v>9</v>
      </c>
      <c r="S70" t="s">
        <v>33</v>
      </c>
      <c r="T70">
        <v>19661</v>
      </c>
      <c r="U70">
        <v>6492</v>
      </c>
      <c r="V70">
        <v>618</v>
      </c>
    </row>
    <row r="71" spans="1:22">
      <c r="A71">
        <v>2019</v>
      </c>
      <c r="B71" t="s">
        <v>33</v>
      </c>
      <c r="C71" t="s">
        <v>96</v>
      </c>
      <c r="D71" t="s">
        <v>59</v>
      </c>
      <c r="L71" s="36" t="s">
        <v>9</v>
      </c>
      <c r="M71" s="36" t="s">
        <v>46</v>
      </c>
      <c r="N71" s="1">
        <v>19756</v>
      </c>
      <c r="O71" s="1">
        <v>6499</v>
      </c>
      <c r="P71" s="1">
        <v>617</v>
      </c>
      <c r="R71" t="s">
        <v>9</v>
      </c>
      <c r="S71" t="s">
        <v>46</v>
      </c>
      <c r="T71">
        <v>19756</v>
      </c>
      <c r="U71">
        <v>6499</v>
      </c>
      <c r="V71">
        <v>617</v>
      </c>
    </row>
    <row r="72" spans="1:22">
      <c r="A72">
        <v>2019</v>
      </c>
      <c r="B72" t="s">
        <v>33</v>
      </c>
      <c r="C72" t="s">
        <v>51</v>
      </c>
      <c r="D72" t="s">
        <v>59</v>
      </c>
      <c r="G72">
        <v>32</v>
      </c>
      <c r="L72" s="36" t="s">
        <v>9</v>
      </c>
      <c r="M72" s="36" t="s">
        <v>49</v>
      </c>
      <c r="N72" s="1">
        <v>19869</v>
      </c>
      <c r="O72" s="1">
        <v>6523</v>
      </c>
      <c r="P72" s="1">
        <v>620</v>
      </c>
      <c r="R72" t="s">
        <v>9</v>
      </c>
      <c r="S72" t="s">
        <v>49</v>
      </c>
      <c r="T72">
        <v>19869</v>
      </c>
      <c r="U72">
        <v>6523</v>
      </c>
      <c r="V72">
        <v>620</v>
      </c>
    </row>
    <row r="73" spans="1:22">
      <c r="A73">
        <v>2019</v>
      </c>
      <c r="B73" t="s">
        <v>33</v>
      </c>
      <c r="C73" t="s">
        <v>52</v>
      </c>
      <c r="D73" t="s">
        <v>59</v>
      </c>
      <c r="F73">
        <v>253</v>
      </c>
      <c r="G73">
        <v>51</v>
      </c>
      <c r="H73">
        <v>1</v>
      </c>
      <c r="J73">
        <v>25</v>
      </c>
      <c r="L73" s="36" t="s">
        <v>8</v>
      </c>
      <c r="M73" s="36" t="s">
        <v>33</v>
      </c>
      <c r="N73" s="1">
        <v>26685</v>
      </c>
      <c r="O73" s="1">
        <v>5820</v>
      </c>
      <c r="P73" s="1">
        <v>1067</v>
      </c>
      <c r="R73" t="s">
        <v>8</v>
      </c>
      <c r="S73" t="s">
        <v>33</v>
      </c>
      <c r="T73">
        <v>26685</v>
      </c>
      <c r="U73">
        <v>5820</v>
      </c>
      <c r="V73">
        <v>1067</v>
      </c>
    </row>
    <row r="74" spans="1:22">
      <c r="A74">
        <v>2019</v>
      </c>
      <c r="B74" t="s">
        <v>33</v>
      </c>
      <c r="C74" t="s">
        <v>69</v>
      </c>
      <c r="D74" t="s">
        <v>59</v>
      </c>
      <c r="H74">
        <v>1</v>
      </c>
      <c r="L74" s="36" t="s">
        <v>8</v>
      </c>
      <c r="M74" s="36" t="s">
        <v>46</v>
      </c>
      <c r="N74" s="1">
        <v>26763</v>
      </c>
      <c r="O74" s="1">
        <v>5837</v>
      </c>
      <c r="P74" s="1">
        <v>1066</v>
      </c>
      <c r="R74" t="s">
        <v>8</v>
      </c>
      <c r="S74" t="s">
        <v>46</v>
      </c>
      <c r="T74">
        <v>26763</v>
      </c>
      <c r="U74">
        <v>5837</v>
      </c>
      <c r="V74">
        <v>1066</v>
      </c>
    </row>
    <row r="75" spans="1:22">
      <c r="A75">
        <v>2019</v>
      </c>
      <c r="B75" t="s">
        <v>33</v>
      </c>
      <c r="C75" t="s">
        <v>97</v>
      </c>
      <c r="D75" t="s">
        <v>59</v>
      </c>
      <c r="L75" s="36" t="s">
        <v>8</v>
      </c>
      <c r="M75" s="36" t="s">
        <v>49</v>
      </c>
      <c r="N75" s="1">
        <v>26867</v>
      </c>
      <c r="O75" s="1">
        <v>5844</v>
      </c>
      <c r="P75" s="1">
        <v>1068</v>
      </c>
      <c r="R75" t="s">
        <v>8</v>
      </c>
      <c r="S75" t="s">
        <v>49</v>
      </c>
      <c r="T75">
        <v>26867</v>
      </c>
      <c r="U75">
        <v>5844</v>
      </c>
      <c r="V75">
        <v>1068</v>
      </c>
    </row>
    <row r="76" spans="1:22">
      <c r="A76">
        <v>2019</v>
      </c>
      <c r="B76" t="s">
        <v>33</v>
      </c>
      <c r="C76" t="s">
        <v>71</v>
      </c>
      <c r="D76" t="s">
        <v>59</v>
      </c>
      <c r="L76" s="36" t="s">
        <v>7</v>
      </c>
      <c r="M76" s="36" t="s">
        <v>33</v>
      </c>
      <c r="N76" s="1">
        <v>8933</v>
      </c>
      <c r="O76" s="1">
        <v>1716</v>
      </c>
      <c r="P76" s="1">
        <v>9</v>
      </c>
      <c r="R76" t="s">
        <v>7</v>
      </c>
      <c r="S76" t="s">
        <v>33</v>
      </c>
      <c r="T76">
        <v>8933</v>
      </c>
      <c r="U76">
        <v>1716</v>
      </c>
      <c r="V76">
        <v>9</v>
      </c>
    </row>
    <row r="77" spans="1:22">
      <c r="A77">
        <v>2019</v>
      </c>
      <c r="B77" t="s">
        <v>33</v>
      </c>
      <c r="C77" t="s">
        <v>72</v>
      </c>
      <c r="D77" t="s">
        <v>59</v>
      </c>
      <c r="L77" s="36" t="s">
        <v>7</v>
      </c>
      <c r="M77" s="36" t="s">
        <v>46</v>
      </c>
      <c r="N77" s="1">
        <v>8922</v>
      </c>
      <c r="O77" s="1">
        <v>1717</v>
      </c>
      <c r="P77" s="1">
        <v>9</v>
      </c>
      <c r="R77" t="s">
        <v>7</v>
      </c>
      <c r="S77" t="s">
        <v>46</v>
      </c>
      <c r="T77">
        <v>8922</v>
      </c>
      <c r="U77">
        <v>1717</v>
      </c>
      <c r="V77">
        <v>9</v>
      </c>
    </row>
    <row r="78" spans="1:22">
      <c r="A78">
        <v>2019</v>
      </c>
      <c r="B78" t="s">
        <v>33</v>
      </c>
      <c r="C78" t="s">
        <v>83</v>
      </c>
      <c r="D78" t="s">
        <v>59</v>
      </c>
      <c r="G78">
        <v>6</v>
      </c>
      <c r="H78">
        <v>31</v>
      </c>
      <c r="L78" s="36" t="s">
        <v>7</v>
      </c>
      <c r="M78" s="36" t="s">
        <v>49</v>
      </c>
      <c r="N78" s="1">
        <v>9053</v>
      </c>
      <c r="O78" s="1">
        <v>1719</v>
      </c>
      <c r="P78" s="1">
        <v>9</v>
      </c>
      <c r="R78" t="s">
        <v>7</v>
      </c>
      <c r="S78" t="s">
        <v>49</v>
      </c>
      <c r="T78">
        <v>9053</v>
      </c>
      <c r="U78">
        <v>1719</v>
      </c>
      <c r="V78">
        <v>9</v>
      </c>
    </row>
    <row r="79" spans="1:22">
      <c r="A79">
        <v>2019</v>
      </c>
      <c r="B79" t="s">
        <v>33</v>
      </c>
      <c r="C79" t="s">
        <v>73</v>
      </c>
      <c r="D79" t="s">
        <v>59</v>
      </c>
      <c r="L79" s="36" t="s">
        <v>5</v>
      </c>
      <c r="M79" s="36" t="s">
        <v>33</v>
      </c>
      <c r="N79" s="1">
        <v>11363</v>
      </c>
      <c r="O79" s="1">
        <v>6005</v>
      </c>
      <c r="P79" s="1">
        <v>1324</v>
      </c>
      <c r="R79" t="s">
        <v>5</v>
      </c>
      <c r="S79" t="s">
        <v>33</v>
      </c>
      <c r="T79">
        <v>11363</v>
      </c>
      <c r="U79">
        <v>6005</v>
      </c>
      <c r="V79">
        <v>1324</v>
      </c>
    </row>
    <row r="80" spans="1:22">
      <c r="A80">
        <v>2019</v>
      </c>
      <c r="B80" t="s">
        <v>33</v>
      </c>
      <c r="C80" t="s">
        <v>74</v>
      </c>
      <c r="D80" t="s">
        <v>59</v>
      </c>
      <c r="L80" s="36" t="s">
        <v>5</v>
      </c>
      <c r="M80" s="36" t="s">
        <v>46</v>
      </c>
      <c r="N80" s="1">
        <v>11429</v>
      </c>
      <c r="O80" s="1">
        <v>6018</v>
      </c>
      <c r="P80" s="1">
        <v>1313</v>
      </c>
      <c r="R80" t="s">
        <v>5</v>
      </c>
      <c r="S80" t="s">
        <v>46</v>
      </c>
      <c r="T80">
        <v>11429</v>
      </c>
      <c r="U80">
        <v>6018</v>
      </c>
      <c r="V80">
        <v>1313</v>
      </c>
    </row>
    <row r="81" spans="1:22">
      <c r="A81">
        <v>2019</v>
      </c>
      <c r="B81" t="s">
        <v>33</v>
      </c>
      <c r="C81" t="s">
        <v>53</v>
      </c>
      <c r="D81" t="s">
        <v>59</v>
      </c>
      <c r="L81" s="36" t="s">
        <v>5</v>
      </c>
      <c r="M81" s="36" t="s">
        <v>49</v>
      </c>
      <c r="N81" s="1">
        <v>11558</v>
      </c>
      <c r="O81" s="1">
        <v>6041</v>
      </c>
      <c r="P81" s="1">
        <v>1304</v>
      </c>
      <c r="R81" t="s">
        <v>5</v>
      </c>
      <c r="S81" t="s">
        <v>49</v>
      </c>
      <c r="T81">
        <v>11558</v>
      </c>
      <c r="U81">
        <v>6041</v>
      </c>
      <c r="V81">
        <v>1304</v>
      </c>
    </row>
    <row r="82" spans="1:22">
      <c r="A82">
        <v>2019</v>
      </c>
      <c r="B82" t="s">
        <v>33</v>
      </c>
      <c r="C82" t="s">
        <v>54</v>
      </c>
      <c r="D82" t="s">
        <v>59</v>
      </c>
      <c r="L82" s="36" t="s">
        <v>75</v>
      </c>
      <c r="M82" s="36" t="s">
        <v>33</v>
      </c>
      <c r="N82" s="1"/>
      <c r="O82" s="1"/>
      <c r="P82" s="1"/>
      <c r="R82" t="s">
        <v>75</v>
      </c>
      <c r="S82" t="s">
        <v>33</v>
      </c>
    </row>
    <row r="83" spans="1:22">
      <c r="A83">
        <v>2019</v>
      </c>
      <c r="B83" t="s">
        <v>33</v>
      </c>
      <c r="C83" t="s">
        <v>95</v>
      </c>
      <c r="D83" t="s">
        <v>59</v>
      </c>
      <c r="L83" s="36" t="s">
        <v>75</v>
      </c>
      <c r="M83" s="36" t="s">
        <v>46</v>
      </c>
      <c r="N83" s="1"/>
      <c r="O83" s="1"/>
      <c r="P83" s="1"/>
      <c r="R83" t="s">
        <v>75</v>
      </c>
      <c r="S83" t="s">
        <v>46</v>
      </c>
    </row>
    <row r="84" spans="1:22">
      <c r="A84">
        <v>2019</v>
      </c>
      <c r="B84" t="s">
        <v>33</v>
      </c>
      <c r="C84" t="s">
        <v>56</v>
      </c>
      <c r="D84" t="s">
        <v>59</v>
      </c>
      <c r="H84">
        <v>39</v>
      </c>
      <c r="L84" s="36" t="s">
        <v>75</v>
      </c>
      <c r="M84" s="36" t="s">
        <v>49</v>
      </c>
      <c r="N84" s="1"/>
      <c r="O84" s="1"/>
      <c r="P84" s="1"/>
      <c r="R84" t="s">
        <v>75</v>
      </c>
      <c r="S84" t="s">
        <v>49</v>
      </c>
    </row>
    <row r="85" spans="1:22">
      <c r="A85">
        <v>2019</v>
      </c>
      <c r="B85" t="s">
        <v>33</v>
      </c>
      <c r="C85" t="s">
        <v>57</v>
      </c>
      <c r="D85" t="s">
        <v>59</v>
      </c>
      <c r="F85">
        <v>22</v>
      </c>
      <c r="G85">
        <v>326</v>
      </c>
      <c r="H85">
        <v>1490</v>
      </c>
      <c r="I85">
        <v>2240</v>
      </c>
      <c r="J85">
        <v>579</v>
      </c>
      <c r="L85" s="36" t="s">
        <v>4</v>
      </c>
      <c r="M85" s="36" t="s">
        <v>33</v>
      </c>
      <c r="N85" s="1">
        <v>81820</v>
      </c>
      <c r="O85" s="1">
        <v>5598</v>
      </c>
      <c r="P85" s="1">
        <v>2556</v>
      </c>
      <c r="R85" t="s">
        <v>4</v>
      </c>
      <c r="S85" t="s">
        <v>33</v>
      </c>
      <c r="T85">
        <v>81820</v>
      </c>
      <c r="U85">
        <v>5598</v>
      </c>
      <c r="V85">
        <v>2556</v>
      </c>
    </row>
    <row r="86" spans="1:22">
      <c r="A86">
        <v>2019</v>
      </c>
      <c r="B86" t="s">
        <v>33</v>
      </c>
      <c r="C86" t="s">
        <v>34</v>
      </c>
      <c r="D86" t="s">
        <v>60</v>
      </c>
      <c r="L86" s="36" t="s">
        <v>4</v>
      </c>
      <c r="M86" s="36" t="s">
        <v>46</v>
      </c>
      <c r="N86" s="1">
        <v>81895</v>
      </c>
      <c r="O86" s="1">
        <v>5589</v>
      </c>
      <c r="P86" s="1">
        <v>2555</v>
      </c>
      <c r="R86" t="s">
        <v>4</v>
      </c>
      <c r="S86" t="s">
        <v>46</v>
      </c>
      <c r="T86">
        <v>81895</v>
      </c>
      <c r="U86">
        <v>5589</v>
      </c>
      <c r="V86">
        <v>2555</v>
      </c>
    </row>
    <row r="87" spans="1:22">
      <c r="A87">
        <v>2019</v>
      </c>
      <c r="B87" t="s">
        <v>33</v>
      </c>
      <c r="C87" t="s">
        <v>45</v>
      </c>
      <c r="D87" t="s">
        <v>60</v>
      </c>
      <c r="L87" s="36" t="s">
        <v>4</v>
      </c>
      <c r="M87" s="36" t="s">
        <v>49</v>
      </c>
      <c r="N87" s="1">
        <v>82065</v>
      </c>
      <c r="O87" s="1">
        <v>5583</v>
      </c>
      <c r="P87" s="1">
        <v>2543</v>
      </c>
      <c r="R87" t="s">
        <v>4</v>
      </c>
      <c r="S87" t="s">
        <v>49</v>
      </c>
      <c r="T87">
        <v>82065</v>
      </c>
      <c r="U87">
        <v>5583</v>
      </c>
      <c r="V87">
        <v>2543</v>
      </c>
    </row>
    <row r="88" spans="1:22">
      <c r="A88">
        <v>2019</v>
      </c>
      <c r="B88" t="s">
        <v>33</v>
      </c>
      <c r="C88" t="s">
        <v>61</v>
      </c>
      <c r="D88" t="s">
        <v>60</v>
      </c>
      <c r="L88" s="36" t="s">
        <v>76</v>
      </c>
      <c r="M88" s="36" t="s">
        <v>33</v>
      </c>
      <c r="N88" s="1">
        <v>191</v>
      </c>
      <c r="O88" s="1">
        <v>990</v>
      </c>
      <c r="P88" s="1">
        <v>17</v>
      </c>
      <c r="R88" t="s">
        <v>76</v>
      </c>
      <c r="S88" t="s">
        <v>33</v>
      </c>
      <c r="T88">
        <v>191</v>
      </c>
      <c r="U88">
        <v>990</v>
      </c>
      <c r="V88">
        <v>17</v>
      </c>
    </row>
    <row r="89" spans="1:22">
      <c r="A89">
        <v>2019</v>
      </c>
      <c r="B89" t="s">
        <v>33</v>
      </c>
      <c r="C89" t="s">
        <v>64</v>
      </c>
      <c r="D89" t="s">
        <v>60</v>
      </c>
      <c r="L89" s="36" t="s">
        <v>76</v>
      </c>
      <c r="M89" s="36" t="s">
        <v>46</v>
      </c>
      <c r="N89" s="1">
        <v>192</v>
      </c>
      <c r="O89" s="1">
        <v>992</v>
      </c>
      <c r="P89" s="1">
        <v>17</v>
      </c>
      <c r="R89" t="s">
        <v>76</v>
      </c>
      <c r="S89" t="s">
        <v>46</v>
      </c>
      <c r="T89">
        <v>192</v>
      </c>
      <c r="U89">
        <v>992</v>
      </c>
      <c r="V89">
        <v>17</v>
      </c>
    </row>
    <row r="90" spans="1:22">
      <c r="A90">
        <v>2019</v>
      </c>
      <c r="B90" t="s">
        <v>33</v>
      </c>
      <c r="C90" t="s">
        <v>86</v>
      </c>
      <c r="D90" t="s">
        <v>60</v>
      </c>
      <c r="L90" s="36" t="s">
        <v>76</v>
      </c>
      <c r="M90" s="36" t="s">
        <v>49</v>
      </c>
      <c r="N90" s="1">
        <v>192</v>
      </c>
      <c r="O90" s="1">
        <v>995</v>
      </c>
      <c r="P90" s="1">
        <v>17</v>
      </c>
      <c r="R90" t="s">
        <v>76</v>
      </c>
      <c r="S90" t="s">
        <v>49</v>
      </c>
      <c r="T90">
        <v>192</v>
      </c>
      <c r="U90">
        <v>995</v>
      </c>
      <c r="V90">
        <v>17</v>
      </c>
    </row>
    <row r="91" spans="1:22">
      <c r="A91">
        <v>2019</v>
      </c>
      <c r="B91" t="s">
        <v>33</v>
      </c>
      <c r="C91" t="s">
        <v>96</v>
      </c>
      <c r="D91" t="s">
        <v>60</v>
      </c>
      <c r="L91" s="36" t="s">
        <v>77</v>
      </c>
      <c r="M91" s="36" t="s">
        <v>46</v>
      </c>
      <c r="N91" s="1"/>
      <c r="O91" s="1"/>
      <c r="P91" s="1"/>
      <c r="R91" t="s">
        <v>77</v>
      </c>
      <c r="S91" t="s">
        <v>46</v>
      </c>
    </row>
    <row r="92" spans="1:22">
      <c r="A92">
        <v>2019</v>
      </c>
      <c r="B92" t="s">
        <v>33</v>
      </c>
      <c r="C92" t="s">
        <v>51</v>
      </c>
      <c r="D92" t="s">
        <v>60</v>
      </c>
      <c r="L92" s="36" t="s">
        <v>77</v>
      </c>
      <c r="M92" s="36" t="s">
        <v>49</v>
      </c>
      <c r="N92" s="1"/>
      <c r="O92" s="1"/>
      <c r="P92" s="1"/>
      <c r="R92" t="s">
        <v>77</v>
      </c>
      <c r="S92" t="s">
        <v>49</v>
      </c>
    </row>
    <row r="93" spans="1:22">
      <c r="A93">
        <v>2019</v>
      </c>
      <c r="B93" t="s">
        <v>33</v>
      </c>
      <c r="C93" t="s">
        <v>52</v>
      </c>
      <c r="D93" t="s">
        <v>60</v>
      </c>
      <c r="L93" s="36" t="s">
        <v>78</v>
      </c>
      <c r="M93" s="36" t="s">
        <v>33</v>
      </c>
      <c r="N93" s="1">
        <v>124165</v>
      </c>
      <c r="O93" s="1">
        <v>174397</v>
      </c>
      <c r="P93" s="1">
        <v>191442</v>
      </c>
      <c r="R93" t="s">
        <v>78</v>
      </c>
      <c r="S93" t="s">
        <v>33</v>
      </c>
      <c r="T93">
        <v>124165</v>
      </c>
      <c r="U93">
        <v>174397</v>
      </c>
      <c r="V93">
        <v>191442</v>
      </c>
    </row>
    <row r="94" spans="1:22">
      <c r="A94">
        <v>2019</v>
      </c>
      <c r="B94" t="s">
        <v>33</v>
      </c>
      <c r="C94" t="s">
        <v>69</v>
      </c>
      <c r="D94" t="s">
        <v>60</v>
      </c>
      <c r="L94" s="36" t="s">
        <v>78</v>
      </c>
      <c r="M94" s="36" t="s">
        <v>46</v>
      </c>
      <c r="N94" s="1">
        <v>124489</v>
      </c>
      <c r="O94" s="1">
        <v>174871</v>
      </c>
      <c r="P94" s="1">
        <v>191608</v>
      </c>
      <c r="R94" t="s">
        <v>78</v>
      </c>
      <c r="S94" t="s">
        <v>46</v>
      </c>
      <c r="T94">
        <v>124489</v>
      </c>
      <c r="U94">
        <v>174871</v>
      </c>
      <c r="V94">
        <v>191608</v>
      </c>
    </row>
    <row r="95" spans="1:22">
      <c r="A95">
        <v>2019</v>
      </c>
      <c r="B95" t="s">
        <v>33</v>
      </c>
      <c r="C95" t="s">
        <v>71</v>
      </c>
      <c r="D95" t="s">
        <v>60</v>
      </c>
      <c r="L95" s="36" t="s">
        <v>78</v>
      </c>
      <c r="M95" s="36" t="s">
        <v>49</v>
      </c>
      <c r="N95" s="1">
        <v>131219</v>
      </c>
      <c r="O95" s="1">
        <v>177458</v>
      </c>
      <c r="P95" s="1">
        <v>191723</v>
      </c>
      <c r="R95" t="s">
        <v>78</v>
      </c>
      <c r="S95" t="s">
        <v>49</v>
      </c>
      <c r="T95">
        <v>131219</v>
      </c>
      <c r="U95">
        <v>177458</v>
      </c>
      <c r="V95">
        <v>191723</v>
      </c>
    </row>
    <row r="96" spans="1:22">
      <c r="A96">
        <v>2019</v>
      </c>
      <c r="B96" t="s">
        <v>33</v>
      </c>
      <c r="C96" t="s">
        <v>72</v>
      </c>
      <c r="D96" t="s">
        <v>60</v>
      </c>
      <c r="L96" s="36" t="s">
        <v>79</v>
      </c>
      <c r="M96" s="36" t="s">
        <v>33</v>
      </c>
      <c r="N96" s="1">
        <v>5618</v>
      </c>
      <c r="O96" s="1">
        <v>14138</v>
      </c>
      <c r="P96" s="1">
        <v>15869</v>
      </c>
      <c r="R96" t="s">
        <v>79</v>
      </c>
      <c r="S96" t="s">
        <v>33</v>
      </c>
      <c r="T96">
        <v>5618</v>
      </c>
      <c r="U96">
        <v>14138</v>
      </c>
      <c r="V96">
        <v>15869</v>
      </c>
    </row>
    <row r="97" spans="1:22">
      <c r="A97">
        <v>2019</v>
      </c>
      <c r="B97" t="s">
        <v>33</v>
      </c>
      <c r="C97" t="s">
        <v>73</v>
      </c>
      <c r="D97" t="s">
        <v>60</v>
      </c>
      <c r="L97" s="36" t="s">
        <v>79</v>
      </c>
      <c r="M97" s="36" t="s">
        <v>46</v>
      </c>
      <c r="N97" s="1">
        <v>5614</v>
      </c>
      <c r="O97" s="1">
        <v>14155</v>
      </c>
      <c r="P97" s="1">
        <v>15928</v>
      </c>
      <c r="R97" t="s">
        <v>79</v>
      </c>
      <c r="S97" t="s">
        <v>46</v>
      </c>
      <c r="T97">
        <v>5614</v>
      </c>
      <c r="U97">
        <v>14155</v>
      </c>
      <c r="V97">
        <v>15928</v>
      </c>
    </row>
    <row r="98" spans="1:22">
      <c r="A98">
        <v>2019</v>
      </c>
      <c r="B98" t="s">
        <v>33</v>
      </c>
      <c r="C98" t="s">
        <v>98</v>
      </c>
      <c r="D98" t="s">
        <v>60</v>
      </c>
      <c r="L98" s="36" t="s">
        <v>79</v>
      </c>
      <c r="M98" s="36" t="s">
        <v>49</v>
      </c>
      <c r="N98" s="1">
        <v>5617</v>
      </c>
      <c r="O98" s="1">
        <v>14173</v>
      </c>
      <c r="P98" s="1">
        <v>15964</v>
      </c>
      <c r="R98" t="s">
        <v>79</v>
      </c>
      <c r="S98" t="s">
        <v>49</v>
      </c>
      <c r="T98">
        <v>5617</v>
      </c>
      <c r="U98">
        <v>14173</v>
      </c>
      <c r="V98">
        <v>15964</v>
      </c>
    </row>
    <row r="99" spans="1:22">
      <c r="A99">
        <v>2019</v>
      </c>
      <c r="B99" t="s">
        <v>33</v>
      </c>
      <c r="C99" t="s">
        <v>54</v>
      </c>
      <c r="D99" t="s">
        <v>60</v>
      </c>
      <c r="L99" s="36" t="s">
        <v>80</v>
      </c>
      <c r="M99" s="36" t="s">
        <v>33</v>
      </c>
      <c r="N99" s="1">
        <v>509770</v>
      </c>
      <c r="O99" s="1">
        <v>823573</v>
      </c>
      <c r="P99" s="1">
        <v>598736</v>
      </c>
      <c r="R99" t="s">
        <v>80</v>
      </c>
      <c r="S99" t="s">
        <v>33</v>
      </c>
      <c r="T99">
        <v>509770</v>
      </c>
      <c r="U99">
        <v>823573</v>
      </c>
      <c r="V99">
        <v>598736</v>
      </c>
    </row>
    <row r="100" spans="1:22">
      <c r="A100">
        <v>2019</v>
      </c>
      <c r="B100" t="s">
        <v>33</v>
      </c>
      <c r="C100" t="s">
        <v>95</v>
      </c>
      <c r="D100" t="s">
        <v>60</v>
      </c>
      <c r="L100" s="36" t="s">
        <v>80</v>
      </c>
      <c r="M100" s="36" t="s">
        <v>46</v>
      </c>
      <c r="N100" s="1">
        <v>508177</v>
      </c>
      <c r="O100" s="1">
        <v>823487</v>
      </c>
      <c r="P100" s="1">
        <v>603685</v>
      </c>
      <c r="R100" t="s">
        <v>80</v>
      </c>
      <c r="S100" t="s">
        <v>46</v>
      </c>
      <c r="T100">
        <v>508177</v>
      </c>
      <c r="U100">
        <v>823487</v>
      </c>
      <c r="V100">
        <v>603685</v>
      </c>
    </row>
    <row r="101" spans="1:22">
      <c r="A101">
        <v>2019</v>
      </c>
      <c r="B101" t="s">
        <v>33</v>
      </c>
      <c r="C101" t="s">
        <v>56</v>
      </c>
      <c r="D101" t="s">
        <v>60</v>
      </c>
      <c r="L101" s="36" t="s">
        <v>80</v>
      </c>
      <c r="M101" s="36" t="s">
        <v>49</v>
      </c>
      <c r="N101" s="1">
        <v>512465</v>
      </c>
      <c r="O101" s="1">
        <v>826275</v>
      </c>
      <c r="P101" s="1">
        <v>604774</v>
      </c>
      <c r="R101" t="s">
        <v>80</v>
      </c>
      <c r="S101" t="s">
        <v>49</v>
      </c>
      <c r="T101">
        <v>512465</v>
      </c>
      <c r="U101">
        <v>826275</v>
      </c>
      <c r="V101">
        <v>604774</v>
      </c>
    </row>
    <row r="102" spans="1:22">
      <c r="A102">
        <v>2019</v>
      </c>
      <c r="B102" t="s">
        <v>33</v>
      </c>
      <c r="C102" t="s">
        <v>57</v>
      </c>
      <c r="D102" t="s">
        <v>60</v>
      </c>
      <c r="L102" s="36" t="s">
        <v>81</v>
      </c>
      <c r="M102" s="36" t="s">
        <v>33</v>
      </c>
      <c r="N102" s="1"/>
      <c r="O102" s="1"/>
      <c r="P102" s="1"/>
      <c r="R102" t="s">
        <v>81</v>
      </c>
      <c r="S102" t="s">
        <v>33</v>
      </c>
    </row>
    <row r="103" spans="1:22">
      <c r="A103">
        <v>2019</v>
      </c>
      <c r="B103" t="s">
        <v>33</v>
      </c>
      <c r="C103" t="s">
        <v>34</v>
      </c>
      <c r="D103" t="s">
        <v>10</v>
      </c>
      <c r="L103" s="36" t="s">
        <v>81</v>
      </c>
      <c r="M103" s="36" t="s">
        <v>46</v>
      </c>
      <c r="N103" s="1"/>
      <c r="O103" s="1"/>
      <c r="P103" s="1"/>
      <c r="R103" t="s">
        <v>81</v>
      </c>
      <c r="S103" t="s">
        <v>46</v>
      </c>
    </row>
    <row r="104" spans="1:22">
      <c r="A104">
        <v>2019</v>
      </c>
      <c r="B104" t="s">
        <v>33</v>
      </c>
      <c r="C104" t="s">
        <v>45</v>
      </c>
      <c r="D104" t="s">
        <v>10</v>
      </c>
      <c r="E104">
        <v>8322</v>
      </c>
      <c r="F104">
        <v>723</v>
      </c>
      <c r="G104">
        <v>4</v>
      </c>
      <c r="H104">
        <v>1</v>
      </c>
      <c r="L104" s="36" t="s">
        <v>81</v>
      </c>
      <c r="M104" s="36" t="s">
        <v>49</v>
      </c>
      <c r="N104" s="1"/>
      <c r="O104" s="1"/>
      <c r="P104" s="1"/>
      <c r="R104" t="s">
        <v>81</v>
      </c>
      <c r="S104" t="s">
        <v>49</v>
      </c>
    </row>
    <row r="105" spans="1:22">
      <c r="A105">
        <v>2019</v>
      </c>
      <c r="B105" t="s">
        <v>33</v>
      </c>
      <c r="C105" t="s">
        <v>61</v>
      </c>
      <c r="D105" t="s">
        <v>10</v>
      </c>
      <c r="F105">
        <v>73</v>
      </c>
      <c r="L105" s="36" t="s">
        <v>82</v>
      </c>
      <c r="M105" s="36" t="s">
        <v>33</v>
      </c>
      <c r="N105" s="1"/>
      <c r="O105" s="1"/>
      <c r="P105" s="1"/>
      <c r="R105" t="s">
        <v>82</v>
      </c>
      <c r="S105" t="s">
        <v>33</v>
      </c>
    </row>
    <row r="106" spans="1:22">
      <c r="A106">
        <v>2019</v>
      </c>
      <c r="B106" t="s">
        <v>33</v>
      </c>
      <c r="C106" t="s">
        <v>86</v>
      </c>
      <c r="D106" t="s">
        <v>10</v>
      </c>
      <c r="E106">
        <v>9571</v>
      </c>
      <c r="F106">
        <v>4670</v>
      </c>
      <c r="G106">
        <v>1215</v>
      </c>
      <c r="H106">
        <v>74</v>
      </c>
      <c r="L106" s="36" t="s">
        <v>82</v>
      </c>
      <c r="M106" s="36" t="s">
        <v>46</v>
      </c>
      <c r="N106" s="1"/>
      <c r="O106" s="1"/>
      <c r="P106" s="1"/>
      <c r="R106" t="s">
        <v>82</v>
      </c>
      <c r="S106" t="s">
        <v>46</v>
      </c>
    </row>
    <row r="107" spans="1:22">
      <c r="A107">
        <v>2019</v>
      </c>
      <c r="B107" t="s">
        <v>33</v>
      </c>
      <c r="C107" t="s">
        <v>73</v>
      </c>
      <c r="D107" t="s">
        <v>10</v>
      </c>
      <c r="E107">
        <v>1176</v>
      </c>
      <c r="F107">
        <v>1014</v>
      </c>
      <c r="G107">
        <v>71</v>
      </c>
      <c r="H107">
        <v>17</v>
      </c>
      <c r="L107" s="36" t="s">
        <v>82</v>
      </c>
      <c r="M107" s="36" t="s">
        <v>49</v>
      </c>
      <c r="N107" s="1"/>
      <c r="O107" s="1"/>
      <c r="P107" s="1"/>
      <c r="R107" t="s">
        <v>82</v>
      </c>
      <c r="S107" t="s">
        <v>49</v>
      </c>
    </row>
    <row r="108" spans="1:22">
      <c r="A108">
        <v>2019</v>
      </c>
      <c r="B108" t="s">
        <v>33</v>
      </c>
      <c r="C108" t="s">
        <v>54</v>
      </c>
      <c r="D108" t="s">
        <v>10</v>
      </c>
      <c r="E108">
        <v>186576</v>
      </c>
      <c r="F108">
        <v>270077</v>
      </c>
      <c r="G108">
        <v>144962</v>
      </c>
      <c r="H108">
        <v>88852</v>
      </c>
      <c r="I108">
        <v>12810</v>
      </c>
      <c r="J108">
        <v>10061</v>
      </c>
      <c r="L108" s="36" t="s">
        <v>19</v>
      </c>
      <c r="M108" s="36" t="s">
        <v>33</v>
      </c>
      <c r="N108" s="1">
        <v>1436</v>
      </c>
      <c r="O108" s="1">
        <v>3342</v>
      </c>
      <c r="P108" s="1">
        <v>2142</v>
      </c>
      <c r="R108" t="s">
        <v>19</v>
      </c>
      <c r="S108" t="s">
        <v>33</v>
      </c>
      <c r="T108">
        <v>1436</v>
      </c>
      <c r="U108">
        <v>3342</v>
      </c>
      <c r="V108">
        <v>2142</v>
      </c>
    </row>
    <row r="109" spans="1:22">
      <c r="A109">
        <v>2019</v>
      </c>
      <c r="B109" t="s">
        <v>33</v>
      </c>
      <c r="C109" t="s">
        <v>63</v>
      </c>
      <c r="D109" t="s">
        <v>14</v>
      </c>
      <c r="E109">
        <v>55977</v>
      </c>
      <c r="F109">
        <v>25716</v>
      </c>
      <c r="G109">
        <v>12943</v>
      </c>
      <c r="H109">
        <v>1626</v>
      </c>
      <c r="L109" s="36" t="s">
        <v>19</v>
      </c>
      <c r="M109" s="36" t="s">
        <v>46</v>
      </c>
      <c r="N109" s="1">
        <v>1434</v>
      </c>
      <c r="O109" s="1">
        <v>3343</v>
      </c>
      <c r="P109" s="1">
        <v>2141</v>
      </c>
      <c r="R109" t="s">
        <v>19</v>
      </c>
      <c r="S109" t="s">
        <v>46</v>
      </c>
      <c r="T109">
        <v>1434</v>
      </c>
      <c r="U109">
        <v>3343</v>
      </c>
      <c r="V109">
        <v>2141</v>
      </c>
    </row>
    <row r="110" spans="1:22">
      <c r="A110">
        <v>2019</v>
      </c>
      <c r="B110" t="s">
        <v>33</v>
      </c>
      <c r="C110" t="s">
        <v>72</v>
      </c>
      <c r="D110" t="s">
        <v>14</v>
      </c>
      <c r="E110">
        <v>943</v>
      </c>
      <c r="F110">
        <v>657</v>
      </c>
      <c r="G110">
        <v>10</v>
      </c>
      <c r="L110" s="36" t="s">
        <v>19</v>
      </c>
      <c r="M110" s="36" t="s">
        <v>49</v>
      </c>
      <c r="N110" s="1">
        <v>1438</v>
      </c>
      <c r="O110" s="1">
        <v>3342</v>
      </c>
      <c r="P110" s="1">
        <v>2141</v>
      </c>
      <c r="R110" t="s">
        <v>19</v>
      </c>
      <c r="S110" t="s">
        <v>49</v>
      </c>
      <c r="T110">
        <v>1438</v>
      </c>
      <c r="U110">
        <v>3342</v>
      </c>
      <c r="V110">
        <v>2141</v>
      </c>
    </row>
    <row r="111" spans="1:22">
      <c r="A111">
        <v>2019</v>
      </c>
      <c r="B111" t="s">
        <v>33</v>
      </c>
      <c r="C111" t="s">
        <v>98</v>
      </c>
      <c r="D111" t="s">
        <v>14</v>
      </c>
      <c r="E111">
        <v>279</v>
      </c>
      <c r="L111" s="36" t="s">
        <v>84</v>
      </c>
      <c r="M111" s="36" t="s">
        <v>33</v>
      </c>
      <c r="N111" s="1"/>
      <c r="O111" s="1"/>
      <c r="P111" s="1"/>
      <c r="R111" t="s">
        <v>84</v>
      </c>
      <c r="S111" t="s">
        <v>33</v>
      </c>
    </row>
    <row r="112" spans="1:22">
      <c r="A112">
        <v>2019</v>
      </c>
      <c r="B112" t="s">
        <v>33</v>
      </c>
      <c r="C112" t="s">
        <v>34</v>
      </c>
      <c r="D112" t="s">
        <v>62</v>
      </c>
      <c r="L112" s="36" t="s">
        <v>84</v>
      </c>
      <c r="M112" s="36" t="s">
        <v>46</v>
      </c>
      <c r="N112" s="1"/>
      <c r="O112" s="1"/>
      <c r="P112" s="1"/>
      <c r="R112" t="s">
        <v>84</v>
      </c>
      <c r="S112" t="s">
        <v>46</v>
      </c>
    </row>
    <row r="113" spans="1:21">
      <c r="A113">
        <v>2019</v>
      </c>
      <c r="B113" t="s">
        <v>33</v>
      </c>
      <c r="C113" t="s">
        <v>43</v>
      </c>
      <c r="D113" t="s">
        <v>62</v>
      </c>
      <c r="E113">
        <v>318421</v>
      </c>
      <c r="F113">
        <v>166929</v>
      </c>
      <c r="G113">
        <v>87466</v>
      </c>
      <c r="H113">
        <v>44824</v>
      </c>
      <c r="I113">
        <v>16016</v>
      </c>
      <c r="J113">
        <v>12893</v>
      </c>
      <c r="L113" s="36" t="s">
        <v>84</v>
      </c>
      <c r="M113" s="36" t="s">
        <v>49</v>
      </c>
      <c r="N113" s="1"/>
      <c r="O113" s="1"/>
      <c r="P113" s="1"/>
      <c r="R113" t="s">
        <v>84</v>
      </c>
      <c r="S113" t="s">
        <v>49</v>
      </c>
    </row>
    <row r="114" spans="1:21">
      <c r="A114">
        <v>2019</v>
      </c>
      <c r="B114" t="s">
        <v>33</v>
      </c>
      <c r="C114" t="s">
        <v>45</v>
      </c>
      <c r="D114" t="s">
        <v>62</v>
      </c>
      <c r="E114">
        <v>307715</v>
      </c>
      <c r="F114">
        <v>131767</v>
      </c>
      <c r="G114">
        <v>53596</v>
      </c>
      <c r="H114">
        <v>20426</v>
      </c>
      <c r="I114">
        <v>10146</v>
      </c>
      <c r="J114">
        <v>12285</v>
      </c>
      <c r="L114" s="36" t="s">
        <v>85</v>
      </c>
      <c r="M114" s="36" t="s">
        <v>33</v>
      </c>
      <c r="N114" s="1"/>
      <c r="O114" s="1"/>
      <c r="P114" s="1"/>
      <c r="R114" t="s">
        <v>85</v>
      </c>
      <c r="S114" t="s">
        <v>33</v>
      </c>
    </row>
    <row r="115" spans="1:21">
      <c r="A115">
        <v>2019</v>
      </c>
      <c r="B115" t="s">
        <v>33</v>
      </c>
      <c r="C115" t="s">
        <v>48</v>
      </c>
      <c r="D115" t="s">
        <v>62</v>
      </c>
      <c r="L115" s="36" t="s">
        <v>85</v>
      </c>
      <c r="M115" s="36" t="s">
        <v>46</v>
      </c>
      <c r="N115" s="1"/>
      <c r="O115" s="1"/>
      <c r="P115" s="1"/>
      <c r="R115" t="s">
        <v>85</v>
      </c>
      <c r="S115" t="s">
        <v>46</v>
      </c>
    </row>
    <row r="116" spans="1:21">
      <c r="A116">
        <v>2019</v>
      </c>
      <c r="B116" t="s">
        <v>33</v>
      </c>
      <c r="C116" t="s">
        <v>64</v>
      </c>
      <c r="D116" t="s">
        <v>62</v>
      </c>
      <c r="L116" s="36" t="s">
        <v>85</v>
      </c>
      <c r="M116" s="36" t="s">
        <v>49</v>
      </c>
      <c r="N116" s="1"/>
      <c r="O116" s="1"/>
      <c r="P116" s="1"/>
      <c r="R116" t="s">
        <v>85</v>
      </c>
      <c r="S116" t="s">
        <v>49</v>
      </c>
    </row>
    <row r="117" spans="1:21">
      <c r="A117">
        <v>2019</v>
      </c>
      <c r="B117" t="s">
        <v>33</v>
      </c>
      <c r="C117" t="s">
        <v>50</v>
      </c>
      <c r="D117" t="s">
        <v>62</v>
      </c>
      <c r="L117" s="36" t="s">
        <v>87</v>
      </c>
      <c r="M117" s="36" t="s">
        <v>33</v>
      </c>
      <c r="N117" s="1"/>
      <c r="O117" s="1"/>
      <c r="P117" s="1"/>
      <c r="R117" t="s">
        <v>87</v>
      </c>
      <c r="S117" t="s">
        <v>33</v>
      </c>
    </row>
    <row r="118" spans="1:21">
      <c r="A118">
        <v>2019</v>
      </c>
      <c r="B118" t="s">
        <v>33</v>
      </c>
      <c r="C118" t="s">
        <v>86</v>
      </c>
      <c r="D118" t="s">
        <v>62</v>
      </c>
      <c r="E118">
        <v>136493</v>
      </c>
      <c r="F118">
        <v>75750</v>
      </c>
      <c r="G118">
        <v>24169</v>
      </c>
      <c r="H118">
        <v>5628</v>
      </c>
      <c r="I118">
        <v>3008</v>
      </c>
      <c r="J118">
        <v>873</v>
      </c>
      <c r="L118" s="36" t="s">
        <v>87</v>
      </c>
      <c r="M118" s="36" t="s">
        <v>46</v>
      </c>
      <c r="N118" s="1"/>
      <c r="O118" s="1"/>
      <c r="P118" s="1"/>
      <c r="R118" t="s">
        <v>87</v>
      </c>
      <c r="S118" t="s">
        <v>46</v>
      </c>
    </row>
    <row r="119" spans="1:21">
      <c r="A119">
        <v>2019</v>
      </c>
      <c r="B119" t="s">
        <v>33</v>
      </c>
      <c r="C119" t="s">
        <v>96</v>
      </c>
      <c r="D119" t="s">
        <v>62</v>
      </c>
      <c r="E119">
        <v>311982</v>
      </c>
      <c r="F119">
        <v>76754</v>
      </c>
      <c r="G119">
        <v>21142</v>
      </c>
      <c r="H119">
        <v>5529</v>
      </c>
      <c r="I119">
        <v>2030</v>
      </c>
      <c r="J119">
        <v>1646</v>
      </c>
      <c r="L119" s="36" t="s">
        <v>87</v>
      </c>
      <c r="M119" s="36" t="s">
        <v>49</v>
      </c>
      <c r="N119" s="1"/>
      <c r="O119" s="1"/>
      <c r="P119" s="1"/>
      <c r="R119" t="s">
        <v>87</v>
      </c>
      <c r="S119" t="s">
        <v>49</v>
      </c>
    </row>
    <row r="120" spans="1:21">
      <c r="A120">
        <v>2019</v>
      </c>
      <c r="B120" t="s">
        <v>33</v>
      </c>
      <c r="C120" t="s">
        <v>51</v>
      </c>
      <c r="D120" t="s">
        <v>62</v>
      </c>
      <c r="L120" s="36" t="s">
        <v>88</v>
      </c>
      <c r="M120" s="36" t="s">
        <v>33</v>
      </c>
      <c r="N120" s="1"/>
      <c r="O120" s="1"/>
      <c r="P120" s="1"/>
      <c r="R120" t="s">
        <v>88</v>
      </c>
      <c r="S120" t="s">
        <v>33</v>
      </c>
    </row>
    <row r="121" spans="1:21">
      <c r="A121">
        <v>2019</v>
      </c>
      <c r="B121" t="s">
        <v>33</v>
      </c>
      <c r="C121" t="s">
        <v>52</v>
      </c>
      <c r="D121" t="s">
        <v>62</v>
      </c>
      <c r="L121" s="36" t="s">
        <v>88</v>
      </c>
      <c r="M121" s="36" t="s">
        <v>46</v>
      </c>
      <c r="N121" s="1"/>
      <c r="O121" s="1"/>
      <c r="P121" s="1"/>
      <c r="R121" t="s">
        <v>88</v>
      </c>
      <c r="S121" t="s">
        <v>46</v>
      </c>
    </row>
    <row r="122" spans="1:21">
      <c r="A122">
        <v>2019</v>
      </c>
      <c r="B122" t="s">
        <v>33</v>
      </c>
      <c r="C122" t="s">
        <v>69</v>
      </c>
      <c r="D122" t="s">
        <v>62</v>
      </c>
      <c r="L122" s="36" t="s">
        <v>88</v>
      </c>
      <c r="M122" s="36" t="s">
        <v>49</v>
      </c>
      <c r="N122" s="1"/>
      <c r="O122" s="1"/>
      <c r="P122" s="1"/>
      <c r="R122" t="s">
        <v>88</v>
      </c>
      <c r="S122" t="s">
        <v>49</v>
      </c>
    </row>
    <row r="123" spans="1:21">
      <c r="A123">
        <v>2019</v>
      </c>
      <c r="B123" t="s">
        <v>33</v>
      </c>
      <c r="C123" t="s">
        <v>97</v>
      </c>
      <c r="D123" t="s">
        <v>62</v>
      </c>
      <c r="E123">
        <v>90275</v>
      </c>
      <c r="F123">
        <v>53518</v>
      </c>
      <c r="G123">
        <v>11711</v>
      </c>
      <c r="H123">
        <v>498</v>
      </c>
      <c r="I123">
        <v>155</v>
      </c>
      <c r="L123" s="36" t="s">
        <v>89</v>
      </c>
      <c r="M123" s="36" t="s">
        <v>33</v>
      </c>
      <c r="N123" s="1"/>
      <c r="O123" s="1"/>
      <c r="P123" s="1"/>
      <c r="R123" t="s">
        <v>89</v>
      </c>
      <c r="S123" t="s">
        <v>33</v>
      </c>
    </row>
    <row r="124" spans="1:21">
      <c r="A124">
        <v>2019</v>
      </c>
      <c r="B124" t="s">
        <v>33</v>
      </c>
      <c r="C124" t="s">
        <v>71</v>
      </c>
      <c r="D124" t="s">
        <v>62</v>
      </c>
      <c r="E124">
        <v>211548</v>
      </c>
      <c r="F124">
        <v>55751</v>
      </c>
      <c r="G124">
        <v>44565</v>
      </c>
      <c r="H124">
        <v>11555</v>
      </c>
      <c r="I124">
        <v>4429</v>
      </c>
      <c r="J124">
        <v>10465</v>
      </c>
      <c r="L124" s="36" t="s">
        <v>89</v>
      </c>
      <c r="M124" s="36" t="s">
        <v>46</v>
      </c>
      <c r="N124" s="1"/>
      <c r="O124" s="1"/>
      <c r="P124" s="1"/>
      <c r="R124" t="s">
        <v>89</v>
      </c>
      <c r="S124" t="s">
        <v>46</v>
      </c>
    </row>
    <row r="125" spans="1:21">
      <c r="A125">
        <v>2019</v>
      </c>
      <c r="B125" t="s">
        <v>33</v>
      </c>
      <c r="C125" t="s">
        <v>72</v>
      </c>
      <c r="D125" t="s">
        <v>62</v>
      </c>
      <c r="L125" s="36" t="s">
        <v>89</v>
      </c>
      <c r="M125" s="36" t="s">
        <v>49</v>
      </c>
      <c r="N125" s="1"/>
      <c r="O125" s="1"/>
      <c r="P125" s="1"/>
      <c r="R125" t="s">
        <v>89</v>
      </c>
      <c r="S125" t="s">
        <v>49</v>
      </c>
    </row>
    <row r="126" spans="1:21">
      <c r="A126">
        <v>2019</v>
      </c>
      <c r="B126" t="s">
        <v>33</v>
      </c>
      <c r="C126" t="s">
        <v>73</v>
      </c>
      <c r="D126" t="s">
        <v>62</v>
      </c>
      <c r="L126" s="36" t="s">
        <v>90</v>
      </c>
      <c r="M126" s="36" t="s">
        <v>33</v>
      </c>
      <c r="N126" s="1"/>
      <c r="O126" s="1">
        <v>2</v>
      </c>
      <c r="P126" s="1"/>
      <c r="R126" t="s">
        <v>90</v>
      </c>
      <c r="S126" t="s">
        <v>33</v>
      </c>
      <c r="U126">
        <v>2</v>
      </c>
    </row>
    <row r="127" spans="1:21">
      <c r="A127">
        <v>2019</v>
      </c>
      <c r="B127" t="s">
        <v>33</v>
      </c>
      <c r="C127" t="s">
        <v>74</v>
      </c>
      <c r="D127" t="s">
        <v>62</v>
      </c>
      <c r="L127" s="36" t="s">
        <v>90</v>
      </c>
      <c r="M127" s="36" t="s">
        <v>46</v>
      </c>
      <c r="N127" s="1"/>
      <c r="O127" s="1">
        <v>2</v>
      </c>
      <c r="P127" s="1"/>
      <c r="R127" t="s">
        <v>90</v>
      </c>
      <c r="S127" t="s">
        <v>46</v>
      </c>
      <c r="U127">
        <v>2</v>
      </c>
    </row>
    <row r="128" spans="1:21">
      <c r="A128">
        <v>2019</v>
      </c>
      <c r="B128" t="s">
        <v>33</v>
      </c>
      <c r="C128" t="s">
        <v>53</v>
      </c>
      <c r="D128" t="s">
        <v>62</v>
      </c>
      <c r="L128" s="36" t="s">
        <v>90</v>
      </c>
      <c r="M128" s="36" t="s">
        <v>49</v>
      </c>
      <c r="N128" s="1"/>
      <c r="O128" s="1">
        <v>2</v>
      </c>
      <c r="P128" s="1"/>
      <c r="R128" t="s">
        <v>90</v>
      </c>
      <c r="S128" t="s">
        <v>49</v>
      </c>
      <c r="U128">
        <v>2</v>
      </c>
    </row>
    <row r="129" spans="1:22">
      <c r="A129">
        <v>2019</v>
      </c>
      <c r="B129" t="s">
        <v>33</v>
      </c>
      <c r="C129" t="s">
        <v>95</v>
      </c>
      <c r="D129" t="s">
        <v>62</v>
      </c>
      <c r="E129">
        <v>161574</v>
      </c>
      <c r="F129">
        <v>57575</v>
      </c>
      <c r="G129">
        <v>9870</v>
      </c>
      <c r="H129">
        <v>3349</v>
      </c>
      <c r="I129">
        <v>664</v>
      </c>
      <c r="J129">
        <v>793</v>
      </c>
      <c r="L129" s="36" t="s">
        <v>91</v>
      </c>
      <c r="M129" s="36" t="s">
        <v>33</v>
      </c>
      <c r="N129" s="1"/>
      <c r="O129" s="1"/>
      <c r="P129" s="1"/>
      <c r="R129" t="s">
        <v>91</v>
      </c>
      <c r="S129" t="s">
        <v>33</v>
      </c>
    </row>
    <row r="130" spans="1:22">
      <c r="A130">
        <v>2019</v>
      </c>
      <c r="B130" t="s">
        <v>33</v>
      </c>
      <c r="C130" t="s">
        <v>56</v>
      </c>
      <c r="D130" t="s">
        <v>62</v>
      </c>
      <c r="L130" s="36" t="s">
        <v>91</v>
      </c>
      <c r="M130" s="36" t="s">
        <v>46</v>
      </c>
      <c r="N130" s="1"/>
      <c r="O130" s="1"/>
      <c r="P130" s="1"/>
      <c r="R130" t="s">
        <v>91</v>
      </c>
      <c r="S130" t="s">
        <v>46</v>
      </c>
    </row>
    <row r="131" spans="1:22">
      <c r="A131">
        <v>2019</v>
      </c>
      <c r="B131" t="s">
        <v>33</v>
      </c>
      <c r="C131" t="s">
        <v>57</v>
      </c>
      <c r="D131" t="s">
        <v>62</v>
      </c>
      <c r="L131" s="36" t="s">
        <v>91</v>
      </c>
      <c r="M131" s="36" t="s">
        <v>49</v>
      </c>
      <c r="N131" s="1"/>
      <c r="O131" s="1"/>
      <c r="P131" s="1"/>
      <c r="R131" t="s">
        <v>91</v>
      </c>
      <c r="S131" t="s">
        <v>49</v>
      </c>
    </row>
    <row r="132" spans="1:22">
      <c r="A132">
        <v>2019</v>
      </c>
      <c r="B132" t="s">
        <v>33</v>
      </c>
      <c r="C132" t="s">
        <v>34</v>
      </c>
      <c r="D132" t="s">
        <v>13</v>
      </c>
      <c r="L132" s="36" t="s">
        <v>92</v>
      </c>
      <c r="M132" s="36" t="s">
        <v>33</v>
      </c>
      <c r="N132" s="1"/>
      <c r="O132" s="1"/>
      <c r="P132" s="1"/>
      <c r="R132" t="s">
        <v>92</v>
      </c>
      <c r="S132" t="s">
        <v>33</v>
      </c>
    </row>
    <row r="133" spans="1:22">
      <c r="A133">
        <v>2019</v>
      </c>
      <c r="B133" t="s">
        <v>33</v>
      </c>
      <c r="C133" t="s">
        <v>63</v>
      </c>
      <c r="D133" t="s">
        <v>13</v>
      </c>
      <c r="L133" s="36" t="s">
        <v>92</v>
      </c>
      <c r="M133" s="36" t="s">
        <v>46</v>
      </c>
      <c r="N133" s="1"/>
      <c r="O133" s="1"/>
      <c r="P133" s="1"/>
      <c r="R133" t="s">
        <v>92</v>
      </c>
      <c r="S133" t="s">
        <v>46</v>
      </c>
    </row>
    <row r="134" spans="1:22">
      <c r="A134">
        <v>2019</v>
      </c>
      <c r="B134" t="s">
        <v>33</v>
      </c>
      <c r="C134" t="s">
        <v>50</v>
      </c>
      <c r="D134" t="s">
        <v>13</v>
      </c>
      <c r="E134">
        <v>917</v>
      </c>
      <c r="F134">
        <v>330</v>
      </c>
      <c r="G134">
        <v>5</v>
      </c>
      <c r="H134">
        <v>2</v>
      </c>
      <c r="L134" s="36" t="s">
        <v>93</v>
      </c>
      <c r="M134" s="36" t="s">
        <v>33</v>
      </c>
      <c r="N134" s="1">
        <v>9</v>
      </c>
      <c r="O134" s="1">
        <v>504</v>
      </c>
      <c r="P134" s="1">
        <v>4455</v>
      </c>
      <c r="R134" t="s">
        <v>93</v>
      </c>
      <c r="S134" t="s">
        <v>33</v>
      </c>
      <c r="T134">
        <v>9</v>
      </c>
      <c r="U134">
        <v>504</v>
      </c>
      <c r="V134">
        <v>4455</v>
      </c>
    </row>
    <row r="135" spans="1:22">
      <c r="A135">
        <v>2019</v>
      </c>
      <c r="B135" t="s">
        <v>33</v>
      </c>
      <c r="C135" t="s">
        <v>86</v>
      </c>
      <c r="D135" t="s">
        <v>13</v>
      </c>
      <c r="L135" s="36" t="s">
        <v>93</v>
      </c>
      <c r="M135" s="36" t="s">
        <v>46</v>
      </c>
      <c r="N135" s="1">
        <v>9</v>
      </c>
      <c r="O135" s="1">
        <v>504</v>
      </c>
      <c r="P135" s="1">
        <v>4455</v>
      </c>
      <c r="R135" t="s">
        <v>93</v>
      </c>
      <c r="S135" t="s">
        <v>46</v>
      </c>
      <c r="T135">
        <v>9</v>
      </c>
      <c r="U135">
        <v>504</v>
      </c>
      <c r="V135">
        <v>4455</v>
      </c>
    </row>
    <row r="136" spans="1:22">
      <c r="A136">
        <v>2019</v>
      </c>
      <c r="B136" t="s">
        <v>33</v>
      </c>
      <c r="C136" t="s">
        <v>52</v>
      </c>
      <c r="D136" t="s">
        <v>13</v>
      </c>
      <c r="L136" s="36" t="s">
        <v>93</v>
      </c>
      <c r="M136" s="36" t="s">
        <v>49</v>
      </c>
      <c r="N136" s="1">
        <v>10</v>
      </c>
      <c r="O136" s="1">
        <v>504</v>
      </c>
      <c r="P136" s="1">
        <v>4455</v>
      </c>
      <c r="R136" t="s">
        <v>93</v>
      </c>
      <c r="S136" t="s">
        <v>49</v>
      </c>
      <c r="T136">
        <v>10</v>
      </c>
      <c r="U136">
        <v>504</v>
      </c>
      <c r="V136">
        <v>4455</v>
      </c>
    </row>
    <row r="137" spans="1:22">
      <c r="A137">
        <v>2019</v>
      </c>
      <c r="B137" t="s">
        <v>33</v>
      </c>
      <c r="C137" t="s">
        <v>69</v>
      </c>
      <c r="D137" t="s">
        <v>13</v>
      </c>
      <c r="E137">
        <v>114706</v>
      </c>
      <c r="F137">
        <v>151458</v>
      </c>
      <c r="G137">
        <v>31031</v>
      </c>
      <c r="H137">
        <v>10363</v>
      </c>
      <c r="I137">
        <v>2083</v>
      </c>
      <c r="J137">
        <v>147</v>
      </c>
      <c r="L137" s="36" t="s">
        <v>94</v>
      </c>
      <c r="N137" s="1">
        <v>12751533</v>
      </c>
      <c r="O137" s="1">
        <v>14678472</v>
      </c>
      <c r="P137" s="1">
        <v>8951395</v>
      </c>
    </row>
    <row r="138" spans="1:22">
      <c r="A138">
        <v>2019</v>
      </c>
      <c r="B138" t="s">
        <v>33</v>
      </c>
      <c r="C138" t="s">
        <v>71</v>
      </c>
      <c r="D138" t="s">
        <v>13</v>
      </c>
    </row>
    <row r="139" spans="1:22">
      <c r="A139">
        <v>2019</v>
      </c>
      <c r="B139" t="s">
        <v>33</v>
      </c>
      <c r="C139" t="s">
        <v>72</v>
      </c>
      <c r="D139" t="s">
        <v>13</v>
      </c>
    </row>
    <row r="140" spans="1:22">
      <c r="A140">
        <v>2019</v>
      </c>
      <c r="B140" t="s">
        <v>33</v>
      </c>
      <c r="C140" t="s">
        <v>83</v>
      </c>
      <c r="D140" t="s">
        <v>13</v>
      </c>
    </row>
    <row r="141" spans="1:22">
      <c r="A141">
        <v>2019</v>
      </c>
      <c r="B141" t="s">
        <v>33</v>
      </c>
      <c r="C141" t="s">
        <v>54</v>
      </c>
      <c r="D141" t="s">
        <v>13</v>
      </c>
    </row>
    <row r="142" spans="1:22">
      <c r="A142">
        <v>2019</v>
      </c>
      <c r="B142" t="s">
        <v>33</v>
      </c>
      <c r="C142" t="s">
        <v>56</v>
      </c>
      <c r="D142" t="s">
        <v>13</v>
      </c>
      <c r="E142">
        <v>28</v>
      </c>
    </row>
    <row r="143" spans="1:22">
      <c r="A143">
        <v>2019</v>
      </c>
      <c r="B143" t="s">
        <v>33</v>
      </c>
      <c r="C143" t="s">
        <v>57</v>
      </c>
      <c r="D143" t="s">
        <v>13</v>
      </c>
    </row>
    <row r="144" spans="1:22">
      <c r="A144">
        <v>2019</v>
      </c>
      <c r="B144" t="s">
        <v>33</v>
      </c>
      <c r="C144" t="s">
        <v>48</v>
      </c>
      <c r="D144" t="s">
        <v>65</v>
      </c>
    </row>
    <row r="145" spans="1:10">
      <c r="A145">
        <v>2019</v>
      </c>
      <c r="B145" t="s">
        <v>33</v>
      </c>
      <c r="C145" t="s">
        <v>64</v>
      </c>
      <c r="D145" t="s">
        <v>65</v>
      </c>
    </row>
    <row r="146" spans="1:10">
      <c r="A146">
        <v>2019</v>
      </c>
      <c r="B146" t="s">
        <v>33</v>
      </c>
      <c r="C146" t="s">
        <v>72</v>
      </c>
      <c r="D146" t="s">
        <v>65</v>
      </c>
      <c r="E146">
        <v>87218</v>
      </c>
      <c r="F146">
        <v>109323</v>
      </c>
      <c r="G146">
        <v>82833</v>
      </c>
      <c r="H146">
        <v>12165</v>
      </c>
      <c r="I146">
        <v>4430</v>
      </c>
      <c r="J146">
        <v>1715</v>
      </c>
    </row>
    <row r="147" spans="1:10">
      <c r="A147">
        <v>2019</v>
      </c>
      <c r="B147" t="s">
        <v>33</v>
      </c>
      <c r="C147" t="s">
        <v>95</v>
      </c>
      <c r="D147" t="s">
        <v>65</v>
      </c>
    </row>
    <row r="148" spans="1:10">
      <c r="A148">
        <v>2019</v>
      </c>
      <c r="B148" t="s">
        <v>33</v>
      </c>
      <c r="C148" t="s">
        <v>34</v>
      </c>
      <c r="D148" t="s">
        <v>66</v>
      </c>
    </row>
    <row r="149" spans="1:10">
      <c r="A149">
        <v>2019</v>
      </c>
      <c r="B149" t="s">
        <v>33</v>
      </c>
      <c r="C149" t="s">
        <v>99</v>
      </c>
      <c r="D149" t="s">
        <v>66</v>
      </c>
    </row>
    <row r="150" spans="1:10">
      <c r="A150">
        <v>2019</v>
      </c>
      <c r="B150" t="s">
        <v>33</v>
      </c>
      <c r="C150" t="s">
        <v>43</v>
      </c>
      <c r="D150" t="s">
        <v>66</v>
      </c>
    </row>
    <row r="151" spans="1:10">
      <c r="A151">
        <v>2019</v>
      </c>
      <c r="B151" t="s">
        <v>33</v>
      </c>
      <c r="C151" t="s">
        <v>45</v>
      </c>
      <c r="D151" t="s">
        <v>66</v>
      </c>
    </row>
    <row r="152" spans="1:10">
      <c r="A152">
        <v>2019</v>
      </c>
      <c r="B152" t="s">
        <v>33</v>
      </c>
      <c r="C152" t="s">
        <v>61</v>
      </c>
      <c r="D152" t="s">
        <v>66</v>
      </c>
    </row>
    <row r="153" spans="1:10">
      <c r="A153">
        <v>2019</v>
      </c>
      <c r="B153" t="s">
        <v>33</v>
      </c>
      <c r="C153" t="s">
        <v>48</v>
      </c>
      <c r="D153" t="s">
        <v>66</v>
      </c>
    </row>
    <row r="154" spans="1:10">
      <c r="A154">
        <v>2019</v>
      </c>
      <c r="B154" t="s">
        <v>33</v>
      </c>
      <c r="C154" t="s">
        <v>63</v>
      </c>
      <c r="D154" t="s">
        <v>66</v>
      </c>
    </row>
    <row r="155" spans="1:10">
      <c r="A155">
        <v>2019</v>
      </c>
      <c r="B155" t="s">
        <v>33</v>
      </c>
      <c r="C155" t="s">
        <v>64</v>
      </c>
      <c r="D155" t="s">
        <v>66</v>
      </c>
    </row>
    <row r="156" spans="1:10">
      <c r="A156">
        <v>2019</v>
      </c>
      <c r="B156" t="s">
        <v>33</v>
      </c>
      <c r="C156" t="s">
        <v>50</v>
      </c>
      <c r="D156" t="s">
        <v>66</v>
      </c>
    </row>
    <row r="157" spans="1:10">
      <c r="A157">
        <v>2019</v>
      </c>
      <c r="B157" t="s">
        <v>33</v>
      </c>
      <c r="C157" t="s">
        <v>86</v>
      </c>
      <c r="D157" t="s">
        <v>66</v>
      </c>
    </row>
    <row r="158" spans="1:10">
      <c r="A158">
        <v>2019</v>
      </c>
      <c r="B158" t="s">
        <v>33</v>
      </c>
      <c r="C158" t="s">
        <v>67</v>
      </c>
      <c r="D158" t="s">
        <v>66</v>
      </c>
    </row>
    <row r="159" spans="1:10">
      <c r="A159">
        <v>2019</v>
      </c>
      <c r="B159" t="s">
        <v>33</v>
      </c>
      <c r="C159" t="s">
        <v>96</v>
      </c>
      <c r="D159" t="s">
        <v>66</v>
      </c>
    </row>
    <row r="160" spans="1:10">
      <c r="A160">
        <v>2019</v>
      </c>
      <c r="B160" t="s">
        <v>33</v>
      </c>
      <c r="C160" t="s">
        <v>51</v>
      </c>
      <c r="D160" t="s">
        <v>66</v>
      </c>
    </row>
    <row r="161" spans="1:10">
      <c r="A161">
        <v>2019</v>
      </c>
      <c r="B161" t="s">
        <v>33</v>
      </c>
      <c r="C161" t="s">
        <v>52</v>
      </c>
      <c r="D161" t="s">
        <v>66</v>
      </c>
    </row>
    <row r="162" spans="1:10">
      <c r="A162">
        <v>2019</v>
      </c>
      <c r="B162" t="s">
        <v>33</v>
      </c>
      <c r="C162" t="s">
        <v>100</v>
      </c>
      <c r="D162" t="s">
        <v>66</v>
      </c>
    </row>
    <row r="163" spans="1:10">
      <c r="A163">
        <v>2019</v>
      </c>
      <c r="B163" t="s">
        <v>33</v>
      </c>
      <c r="C163" t="s">
        <v>69</v>
      </c>
      <c r="D163" t="s">
        <v>66</v>
      </c>
    </row>
    <row r="164" spans="1:10">
      <c r="A164">
        <v>2019</v>
      </c>
      <c r="B164" t="s">
        <v>33</v>
      </c>
      <c r="C164" t="s">
        <v>97</v>
      </c>
      <c r="D164" t="s">
        <v>66</v>
      </c>
    </row>
    <row r="165" spans="1:10">
      <c r="A165">
        <v>2019</v>
      </c>
      <c r="B165" t="s">
        <v>33</v>
      </c>
      <c r="C165" t="s">
        <v>71</v>
      </c>
      <c r="D165" t="s">
        <v>66</v>
      </c>
    </row>
    <row r="166" spans="1:10">
      <c r="A166">
        <v>2019</v>
      </c>
      <c r="B166" t="s">
        <v>33</v>
      </c>
      <c r="C166" t="s">
        <v>72</v>
      </c>
      <c r="D166" t="s">
        <v>66</v>
      </c>
    </row>
    <row r="167" spans="1:10">
      <c r="A167">
        <v>2019</v>
      </c>
      <c r="B167" t="s">
        <v>33</v>
      </c>
      <c r="C167" t="s">
        <v>83</v>
      </c>
      <c r="D167" t="s">
        <v>66</v>
      </c>
    </row>
    <row r="168" spans="1:10">
      <c r="A168">
        <v>2019</v>
      </c>
      <c r="B168" t="s">
        <v>33</v>
      </c>
      <c r="C168" t="s">
        <v>73</v>
      </c>
      <c r="D168" t="s">
        <v>66</v>
      </c>
    </row>
    <row r="169" spans="1:10">
      <c r="A169">
        <v>2019</v>
      </c>
      <c r="B169" t="s">
        <v>33</v>
      </c>
      <c r="C169" t="s">
        <v>74</v>
      </c>
      <c r="D169" t="s">
        <v>66</v>
      </c>
    </row>
    <row r="170" spans="1:10">
      <c r="A170">
        <v>2019</v>
      </c>
      <c r="B170" t="s">
        <v>33</v>
      </c>
      <c r="C170" t="s">
        <v>53</v>
      </c>
      <c r="D170" t="s">
        <v>66</v>
      </c>
    </row>
    <row r="171" spans="1:10">
      <c r="A171">
        <v>2019</v>
      </c>
      <c r="B171" t="s">
        <v>33</v>
      </c>
      <c r="C171" t="s">
        <v>54</v>
      </c>
      <c r="D171" t="s">
        <v>66</v>
      </c>
    </row>
    <row r="172" spans="1:10">
      <c r="A172">
        <v>2019</v>
      </c>
      <c r="B172" t="s">
        <v>33</v>
      </c>
      <c r="C172" t="s">
        <v>95</v>
      </c>
      <c r="D172" t="s">
        <v>66</v>
      </c>
    </row>
    <row r="173" spans="1:10">
      <c r="A173">
        <v>2019</v>
      </c>
      <c r="B173" t="s">
        <v>33</v>
      </c>
      <c r="C173" t="s">
        <v>56</v>
      </c>
      <c r="D173" t="s">
        <v>66</v>
      </c>
    </row>
    <row r="174" spans="1:10">
      <c r="A174">
        <v>2019</v>
      </c>
      <c r="B174" t="s">
        <v>33</v>
      </c>
      <c r="C174" t="s">
        <v>57</v>
      </c>
      <c r="D174" t="s">
        <v>66</v>
      </c>
    </row>
    <row r="175" spans="1:10">
      <c r="A175">
        <v>2019</v>
      </c>
      <c r="B175" t="s">
        <v>33</v>
      </c>
      <c r="C175" t="s">
        <v>61</v>
      </c>
      <c r="D175" t="s">
        <v>68</v>
      </c>
      <c r="E175">
        <v>30444</v>
      </c>
      <c r="F175">
        <v>141414</v>
      </c>
      <c r="G175">
        <v>65540</v>
      </c>
      <c r="H175">
        <v>18406</v>
      </c>
      <c r="I175">
        <v>6584</v>
      </c>
      <c r="J175">
        <v>8</v>
      </c>
    </row>
    <row r="176" spans="1:10">
      <c r="A176">
        <v>2019</v>
      </c>
      <c r="B176" t="s">
        <v>33</v>
      </c>
      <c r="C176" t="s">
        <v>64</v>
      </c>
      <c r="D176" t="s">
        <v>68</v>
      </c>
    </row>
    <row r="177" spans="1:10">
      <c r="A177">
        <v>2019</v>
      </c>
      <c r="B177" t="s">
        <v>33</v>
      </c>
      <c r="C177" t="s">
        <v>51</v>
      </c>
      <c r="D177" t="s">
        <v>68</v>
      </c>
      <c r="E177">
        <v>20</v>
      </c>
      <c r="F177">
        <v>17</v>
      </c>
    </row>
    <row r="178" spans="1:10">
      <c r="A178">
        <v>2019</v>
      </c>
      <c r="B178" t="s">
        <v>33</v>
      </c>
      <c r="C178" t="s">
        <v>73</v>
      </c>
      <c r="D178" t="s">
        <v>68</v>
      </c>
    </row>
    <row r="179" spans="1:10">
      <c r="A179">
        <v>2019</v>
      </c>
      <c r="B179" t="s">
        <v>33</v>
      </c>
      <c r="C179" t="s">
        <v>54</v>
      </c>
      <c r="D179" t="s">
        <v>68</v>
      </c>
      <c r="E179">
        <v>256</v>
      </c>
      <c r="F179">
        <v>452</v>
      </c>
      <c r="G179">
        <v>102</v>
      </c>
      <c r="H179">
        <v>1</v>
      </c>
    </row>
    <row r="180" spans="1:10">
      <c r="A180">
        <v>2019</v>
      </c>
      <c r="B180" t="s">
        <v>33</v>
      </c>
      <c r="C180" t="s">
        <v>61</v>
      </c>
      <c r="D180" t="s">
        <v>21</v>
      </c>
      <c r="E180">
        <v>114</v>
      </c>
      <c r="F180">
        <v>548</v>
      </c>
      <c r="G180">
        <v>3</v>
      </c>
      <c r="H180">
        <v>4</v>
      </c>
    </row>
    <row r="181" spans="1:10">
      <c r="A181">
        <v>2019</v>
      </c>
      <c r="B181" t="s">
        <v>33</v>
      </c>
      <c r="C181" t="s">
        <v>64</v>
      </c>
      <c r="D181" t="s">
        <v>21</v>
      </c>
      <c r="E181">
        <v>41380</v>
      </c>
      <c r="F181">
        <v>58162</v>
      </c>
      <c r="G181">
        <v>17463</v>
      </c>
      <c r="H181">
        <v>7157</v>
      </c>
      <c r="I181">
        <v>37</v>
      </c>
      <c r="J181">
        <v>14</v>
      </c>
    </row>
    <row r="182" spans="1:10">
      <c r="A182">
        <v>2019</v>
      </c>
      <c r="B182" t="s">
        <v>33</v>
      </c>
      <c r="C182" t="s">
        <v>72</v>
      </c>
      <c r="D182" t="s">
        <v>21</v>
      </c>
      <c r="E182">
        <v>908</v>
      </c>
      <c r="F182">
        <v>574</v>
      </c>
      <c r="G182">
        <v>51</v>
      </c>
      <c r="H182">
        <v>108</v>
      </c>
      <c r="I182">
        <v>1</v>
      </c>
      <c r="J182">
        <v>1</v>
      </c>
    </row>
    <row r="183" spans="1:10">
      <c r="A183">
        <v>2019</v>
      </c>
      <c r="B183" t="s">
        <v>33</v>
      </c>
      <c r="C183" t="s">
        <v>74</v>
      </c>
      <c r="D183" t="s">
        <v>2</v>
      </c>
      <c r="E183">
        <v>39934</v>
      </c>
      <c r="F183">
        <v>61865</v>
      </c>
      <c r="G183">
        <v>45727</v>
      </c>
      <c r="H183">
        <v>14597</v>
      </c>
      <c r="I183">
        <v>13164</v>
      </c>
      <c r="J183">
        <v>1504</v>
      </c>
    </row>
    <row r="184" spans="1:10">
      <c r="A184">
        <v>2019</v>
      </c>
      <c r="B184" t="s">
        <v>33</v>
      </c>
      <c r="C184" t="s">
        <v>98</v>
      </c>
      <c r="D184" t="s">
        <v>9</v>
      </c>
      <c r="E184">
        <v>19661</v>
      </c>
      <c r="F184">
        <v>6492</v>
      </c>
      <c r="G184">
        <v>618</v>
      </c>
    </row>
    <row r="185" spans="1:10">
      <c r="A185">
        <v>2019</v>
      </c>
      <c r="B185" t="s">
        <v>33</v>
      </c>
      <c r="C185" t="s">
        <v>50</v>
      </c>
      <c r="D185" t="s">
        <v>8</v>
      </c>
      <c r="E185">
        <v>1473</v>
      </c>
    </row>
    <row r="186" spans="1:10">
      <c r="A186">
        <v>2019</v>
      </c>
      <c r="B186" t="s">
        <v>33</v>
      </c>
      <c r="C186" t="s">
        <v>98</v>
      </c>
      <c r="D186" t="s">
        <v>8</v>
      </c>
      <c r="E186">
        <v>25212</v>
      </c>
      <c r="F186">
        <v>5820</v>
      </c>
      <c r="G186">
        <v>1067</v>
      </c>
    </row>
    <row r="187" spans="1:10">
      <c r="A187">
        <v>2019</v>
      </c>
      <c r="B187" t="s">
        <v>33</v>
      </c>
      <c r="C187" t="s">
        <v>98</v>
      </c>
      <c r="D187" t="s">
        <v>7</v>
      </c>
      <c r="E187">
        <v>8933</v>
      </c>
      <c r="F187">
        <v>1716</v>
      </c>
      <c r="G187">
        <v>9</v>
      </c>
    </row>
    <row r="188" spans="1:10">
      <c r="A188">
        <v>2019</v>
      </c>
      <c r="B188" t="s">
        <v>33</v>
      </c>
      <c r="C188" t="s">
        <v>101</v>
      </c>
      <c r="D188" t="s">
        <v>5</v>
      </c>
      <c r="E188">
        <v>9955</v>
      </c>
      <c r="F188">
        <v>5710</v>
      </c>
      <c r="G188">
        <v>1324</v>
      </c>
      <c r="H188">
        <v>15</v>
      </c>
    </row>
    <row r="189" spans="1:10">
      <c r="A189">
        <v>2019</v>
      </c>
      <c r="B189" t="s">
        <v>33</v>
      </c>
      <c r="C189" t="s">
        <v>72</v>
      </c>
      <c r="D189" t="s">
        <v>5</v>
      </c>
      <c r="E189">
        <v>1408</v>
      </c>
      <c r="F189">
        <v>295</v>
      </c>
    </row>
    <row r="190" spans="1:10">
      <c r="A190">
        <v>2019</v>
      </c>
      <c r="B190" t="s">
        <v>33</v>
      </c>
      <c r="C190" t="s">
        <v>48</v>
      </c>
      <c r="D190" t="s">
        <v>70</v>
      </c>
    </row>
    <row r="191" spans="1:10">
      <c r="A191">
        <v>2019</v>
      </c>
      <c r="B191" t="s">
        <v>33</v>
      </c>
      <c r="C191" t="s">
        <v>52</v>
      </c>
      <c r="D191" t="s">
        <v>70</v>
      </c>
    </row>
    <row r="192" spans="1:10">
      <c r="A192">
        <v>2019</v>
      </c>
      <c r="B192" t="s">
        <v>33</v>
      </c>
      <c r="C192" t="s">
        <v>83</v>
      </c>
      <c r="D192" t="s">
        <v>70</v>
      </c>
    </row>
    <row r="193" spans="1:10">
      <c r="A193">
        <v>2019</v>
      </c>
      <c r="B193" t="s">
        <v>33</v>
      </c>
      <c r="C193" t="s">
        <v>74</v>
      </c>
      <c r="D193" t="s">
        <v>70</v>
      </c>
      <c r="E193">
        <v>26</v>
      </c>
      <c r="F193">
        <v>140</v>
      </c>
      <c r="G193">
        <v>6</v>
      </c>
      <c r="H193">
        <v>1</v>
      </c>
    </row>
    <row r="194" spans="1:10">
      <c r="A194">
        <v>2019</v>
      </c>
      <c r="B194" t="s">
        <v>33</v>
      </c>
      <c r="C194" t="s">
        <v>53</v>
      </c>
      <c r="D194" t="s">
        <v>70</v>
      </c>
      <c r="E194">
        <v>26343</v>
      </c>
      <c r="F194">
        <v>51574</v>
      </c>
      <c r="G194">
        <v>29861</v>
      </c>
      <c r="H194">
        <v>26869</v>
      </c>
      <c r="I194">
        <v>15481</v>
      </c>
      <c r="J194">
        <v>10902</v>
      </c>
    </row>
    <row r="195" spans="1:10">
      <c r="A195">
        <v>2019</v>
      </c>
      <c r="B195" t="s">
        <v>33</v>
      </c>
      <c r="C195" t="s">
        <v>57</v>
      </c>
      <c r="D195" t="s">
        <v>70</v>
      </c>
      <c r="F195">
        <v>12</v>
      </c>
      <c r="H195">
        <v>1</v>
      </c>
    </row>
    <row r="196" spans="1:10">
      <c r="A196">
        <v>2019</v>
      </c>
      <c r="B196" t="s">
        <v>33</v>
      </c>
      <c r="C196" t="s">
        <v>54</v>
      </c>
      <c r="D196" t="s">
        <v>75</v>
      </c>
    </row>
    <row r="197" spans="1:10">
      <c r="A197">
        <v>2019</v>
      </c>
      <c r="B197" t="s">
        <v>33</v>
      </c>
      <c r="C197" t="s">
        <v>67</v>
      </c>
      <c r="D197" t="s">
        <v>4</v>
      </c>
      <c r="E197">
        <v>81820</v>
      </c>
      <c r="F197">
        <v>5598</v>
      </c>
      <c r="G197">
        <v>2556</v>
      </c>
    </row>
    <row r="198" spans="1:10">
      <c r="A198">
        <v>2019</v>
      </c>
      <c r="B198" t="s">
        <v>33</v>
      </c>
      <c r="C198" t="s">
        <v>50</v>
      </c>
      <c r="D198" t="s">
        <v>76</v>
      </c>
      <c r="E198">
        <v>191</v>
      </c>
      <c r="F198">
        <v>990</v>
      </c>
      <c r="G198">
        <v>17</v>
      </c>
      <c r="H198">
        <v>210</v>
      </c>
    </row>
    <row r="199" spans="1:10">
      <c r="A199">
        <v>2019</v>
      </c>
      <c r="B199" t="s">
        <v>33</v>
      </c>
      <c r="C199" t="s">
        <v>57</v>
      </c>
      <c r="D199" t="s">
        <v>76</v>
      </c>
    </row>
    <row r="200" spans="1:10">
      <c r="A200">
        <v>2019</v>
      </c>
      <c r="B200" t="s">
        <v>33</v>
      </c>
      <c r="C200" t="s">
        <v>34</v>
      </c>
      <c r="D200" t="s">
        <v>78</v>
      </c>
    </row>
    <row r="201" spans="1:10">
      <c r="A201">
        <v>2019</v>
      </c>
      <c r="B201" t="s">
        <v>33</v>
      </c>
      <c r="C201" t="s">
        <v>99</v>
      </c>
      <c r="D201" t="s">
        <v>78</v>
      </c>
    </row>
    <row r="202" spans="1:10">
      <c r="A202">
        <v>2019</v>
      </c>
      <c r="B202" t="s">
        <v>33</v>
      </c>
      <c r="C202" t="s">
        <v>43</v>
      </c>
      <c r="D202" t="s">
        <v>78</v>
      </c>
    </row>
    <row r="203" spans="1:10">
      <c r="A203">
        <v>2019</v>
      </c>
      <c r="B203" t="s">
        <v>33</v>
      </c>
      <c r="C203" t="s">
        <v>45</v>
      </c>
      <c r="D203" t="s">
        <v>78</v>
      </c>
    </row>
    <row r="204" spans="1:10">
      <c r="A204">
        <v>2019</v>
      </c>
      <c r="B204" t="s">
        <v>33</v>
      </c>
      <c r="C204" t="s">
        <v>61</v>
      </c>
      <c r="D204" t="s">
        <v>78</v>
      </c>
    </row>
    <row r="205" spans="1:10">
      <c r="A205">
        <v>2019</v>
      </c>
      <c r="B205" t="s">
        <v>33</v>
      </c>
      <c r="C205" t="s">
        <v>48</v>
      </c>
      <c r="D205" t="s">
        <v>78</v>
      </c>
    </row>
    <row r="206" spans="1:10">
      <c r="A206">
        <v>2019</v>
      </c>
      <c r="B206" t="s">
        <v>33</v>
      </c>
      <c r="C206" t="s">
        <v>64</v>
      </c>
      <c r="D206" t="s">
        <v>78</v>
      </c>
    </row>
    <row r="207" spans="1:10">
      <c r="A207">
        <v>2019</v>
      </c>
      <c r="B207" t="s">
        <v>33</v>
      </c>
      <c r="C207" t="s">
        <v>50</v>
      </c>
      <c r="D207" t="s">
        <v>78</v>
      </c>
      <c r="E207">
        <v>1406</v>
      </c>
      <c r="F207">
        <v>2386</v>
      </c>
      <c r="G207">
        <v>1809</v>
      </c>
      <c r="H207">
        <v>4</v>
      </c>
      <c r="J207">
        <v>5</v>
      </c>
    </row>
    <row r="208" spans="1:10">
      <c r="A208">
        <v>2019</v>
      </c>
      <c r="B208" t="s">
        <v>33</v>
      </c>
      <c r="C208" t="s">
        <v>51</v>
      </c>
      <c r="D208" t="s">
        <v>78</v>
      </c>
    </row>
    <row r="209" spans="1:10">
      <c r="A209">
        <v>2019</v>
      </c>
      <c r="B209" t="s">
        <v>33</v>
      </c>
      <c r="C209" t="s">
        <v>52</v>
      </c>
      <c r="D209" t="s">
        <v>78</v>
      </c>
    </row>
    <row r="210" spans="1:10">
      <c r="A210">
        <v>2019</v>
      </c>
      <c r="B210" t="s">
        <v>33</v>
      </c>
      <c r="C210" t="s">
        <v>72</v>
      </c>
      <c r="D210" t="s">
        <v>78</v>
      </c>
    </row>
    <row r="211" spans="1:10">
      <c r="A211">
        <v>2019</v>
      </c>
      <c r="B211" t="s">
        <v>33</v>
      </c>
      <c r="C211" t="s">
        <v>83</v>
      </c>
      <c r="D211" t="s">
        <v>78</v>
      </c>
    </row>
    <row r="212" spans="1:10">
      <c r="A212">
        <v>2019</v>
      </c>
      <c r="B212" t="s">
        <v>33</v>
      </c>
      <c r="C212" t="s">
        <v>53</v>
      </c>
      <c r="D212" t="s">
        <v>78</v>
      </c>
    </row>
    <row r="213" spans="1:10">
      <c r="A213">
        <v>2019</v>
      </c>
      <c r="B213" t="s">
        <v>33</v>
      </c>
      <c r="C213" t="s">
        <v>95</v>
      </c>
      <c r="D213" t="s">
        <v>78</v>
      </c>
    </row>
    <row r="214" spans="1:10">
      <c r="A214">
        <v>2019</v>
      </c>
      <c r="B214" t="s">
        <v>33</v>
      </c>
      <c r="C214" t="s">
        <v>57</v>
      </c>
      <c r="D214" t="s">
        <v>78</v>
      </c>
      <c r="E214">
        <v>122759</v>
      </c>
      <c r="F214">
        <v>172011</v>
      </c>
      <c r="G214">
        <v>189633</v>
      </c>
      <c r="H214">
        <v>79157</v>
      </c>
      <c r="I214">
        <v>53059</v>
      </c>
      <c r="J214">
        <v>20790</v>
      </c>
    </row>
    <row r="215" spans="1:10">
      <c r="A215">
        <v>2019</v>
      </c>
      <c r="B215" t="s">
        <v>33</v>
      </c>
      <c r="C215" t="s">
        <v>53</v>
      </c>
      <c r="D215" t="s">
        <v>79</v>
      </c>
      <c r="E215">
        <v>871</v>
      </c>
      <c r="F215">
        <v>951</v>
      </c>
      <c r="G215">
        <v>36</v>
      </c>
      <c r="I215">
        <v>2</v>
      </c>
      <c r="J215">
        <v>15</v>
      </c>
    </row>
    <row r="216" spans="1:10">
      <c r="A216">
        <v>2019</v>
      </c>
      <c r="B216" t="s">
        <v>33</v>
      </c>
      <c r="C216" t="s">
        <v>57</v>
      </c>
      <c r="D216" t="s">
        <v>79</v>
      </c>
      <c r="E216">
        <v>4747</v>
      </c>
      <c r="F216">
        <v>13187</v>
      </c>
      <c r="G216">
        <v>15833</v>
      </c>
      <c r="H216">
        <v>4624</v>
      </c>
      <c r="I216">
        <v>1178</v>
      </c>
      <c r="J216">
        <v>114</v>
      </c>
    </row>
    <row r="217" spans="1:10">
      <c r="A217">
        <v>2019</v>
      </c>
      <c r="B217" t="s">
        <v>33</v>
      </c>
      <c r="C217" t="s">
        <v>34</v>
      </c>
      <c r="D217" t="s">
        <v>80</v>
      </c>
      <c r="E217">
        <v>506791</v>
      </c>
      <c r="F217">
        <v>822171</v>
      </c>
      <c r="G217">
        <v>598505</v>
      </c>
      <c r="H217">
        <v>182878</v>
      </c>
      <c r="I217">
        <v>101553</v>
      </c>
      <c r="J217">
        <v>42878</v>
      </c>
    </row>
    <row r="218" spans="1:10">
      <c r="A218">
        <v>2019</v>
      </c>
      <c r="B218" t="s">
        <v>33</v>
      </c>
      <c r="C218" t="s">
        <v>43</v>
      </c>
      <c r="D218" t="s">
        <v>80</v>
      </c>
    </row>
    <row r="219" spans="1:10">
      <c r="A219">
        <v>2019</v>
      </c>
      <c r="B219" t="s">
        <v>33</v>
      </c>
      <c r="C219" t="s">
        <v>45</v>
      </c>
      <c r="D219" t="s">
        <v>80</v>
      </c>
    </row>
    <row r="220" spans="1:10">
      <c r="A220">
        <v>2019</v>
      </c>
      <c r="B220" t="s">
        <v>33</v>
      </c>
      <c r="C220" t="s">
        <v>61</v>
      </c>
      <c r="D220" t="s">
        <v>80</v>
      </c>
    </row>
    <row r="221" spans="1:10">
      <c r="A221">
        <v>2019</v>
      </c>
      <c r="B221" t="s">
        <v>33</v>
      </c>
      <c r="C221" t="s">
        <v>48</v>
      </c>
      <c r="D221" t="s">
        <v>80</v>
      </c>
    </row>
    <row r="222" spans="1:10">
      <c r="A222">
        <v>2019</v>
      </c>
      <c r="B222" t="s">
        <v>33</v>
      </c>
      <c r="C222" t="s">
        <v>63</v>
      </c>
      <c r="D222" t="s">
        <v>80</v>
      </c>
    </row>
    <row r="223" spans="1:10">
      <c r="A223">
        <v>2019</v>
      </c>
      <c r="B223" t="s">
        <v>33</v>
      </c>
      <c r="C223" t="s">
        <v>64</v>
      </c>
      <c r="D223" t="s">
        <v>80</v>
      </c>
    </row>
    <row r="224" spans="1:10">
      <c r="A224">
        <v>2019</v>
      </c>
      <c r="B224" t="s">
        <v>33</v>
      </c>
      <c r="C224" t="s">
        <v>50</v>
      </c>
      <c r="D224" t="s">
        <v>80</v>
      </c>
    </row>
    <row r="225" spans="1:9">
      <c r="A225">
        <v>2019</v>
      </c>
      <c r="B225" t="s">
        <v>33</v>
      </c>
      <c r="C225" t="s">
        <v>86</v>
      </c>
      <c r="D225" t="s">
        <v>80</v>
      </c>
    </row>
    <row r="226" spans="1:9">
      <c r="A226">
        <v>2019</v>
      </c>
      <c r="B226" t="s">
        <v>33</v>
      </c>
      <c r="C226" t="s">
        <v>67</v>
      </c>
      <c r="D226" t="s">
        <v>80</v>
      </c>
      <c r="E226">
        <v>2353</v>
      </c>
      <c r="F226">
        <v>1335</v>
      </c>
      <c r="G226">
        <v>196</v>
      </c>
      <c r="H226">
        <v>36</v>
      </c>
    </row>
    <row r="227" spans="1:9">
      <c r="A227">
        <v>2019</v>
      </c>
      <c r="B227" t="s">
        <v>33</v>
      </c>
      <c r="C227" t="s">
        <v>96</v>
      </c>
      <c r="D227" t="s">
        <v>80</v>
      </c>
      <c r="E227">
        <v>625</v>
      </c>
      <c r="F227">
        <v>67</v>
      </c>
      <c r="G227">
        <v>35</v>
      </c>
      <c r="H227">
        <v>69</v>
      </c>
      <c r="I227">
        <v>1</v>
      </c>
    </row>
    <row r="228" spans="1:9">
      <c r="A228">
        <v>2019</v>
      </c>
      <c r="B228" t="s">
        <v>33</v>
      </c>
      <c r="C228" t="s">
        <v>51</v>
      </c>
      <c r="D228" t="s">
        <v>80</v>
      </c>
    </row>
    <row r="229" spans="1:9">
      <c r="A229">
        <v>2019</v>
      </c>
      <c r="B229" t="s">
        <v>33</v>
      </c>
      <c r="C229" t="s">
        <v>52</v>
      </c>
      <c r="D229" t="s">
        <v>80</v>
      </c>
    </row>
    <row r="230" spans="1:9">
      <c r="A230">
        <v>2019</v>
      </c>
      <c r="B230" t="s">
        <v>33</v>
      </c>
      <c r="C230" t="s">
        <v>69</v>
      </c>
      <c r="D230" t="s">
        <v>80</v>
      </c>
    </row>
    <row r="231" spans="1:9">
      <c r="A231">
        <v>2019</v>
      </c>
      <c r="B231" t="s">
        <v>33</v>
      </c>
      <c r="C231" t="s">
        <v>71</v>
      </c>
      <c r="D231" t="s">
        <v>80</v>
      </c>
    </row>
    <row r="232" spans="1:9">
      <c r="A232">
        <v>2019</v>
      </c>
      <c r="B232" t="s">
        <v>33</v>
      </c>
      <c r="C232" t="s">
        <v>72</v>
      </c>
      <c r="D232" t="s">
        <v>80</v>
      </c>
      <c r="E232">
        <v>1</v>
      </c>
    </row>
    <row r="233" spans="1:9">
      <c r="A233">
        <v>2019</v>
      </c>
      <c r="B233" t="s">
        <v>33</v>
      </c>
      <c r="C233" t="s">
        <v>83</v>
      </c>
      <c r="D233" t="s">
        <v>80</v>
      </c>
    </row>
    <row r="234" spans="1:9">
      <c r="A234">
        <v>2019</v>
      </c>
      <c r="B234" t="s">
        <v>33</v>
      </c>
      <c r="C234" t="s">
        <v>73</v>
      </c>
      <c r="D234" t="s">
        <v>80</v>
      </c>
    </row>
    <row r="235" spans="1:9">
      <c r="A235">
        <v>2019</v>
      </c>
      <c r="B235" t="s">
        <v>33</v>
      </c>
      <c r="C235" t="s">
        <v>74</v>
      </c>
      <c r="D235" t="s">
        <v>80</v>
      </c>
    </row>
    <row r="236" spans="1:9">
      <c r="A236">
        <v>2019</v>
      </c>
      <c r="B236" t="s">
        <v>33</v>
      </c>
      <c r="C236" t="s">
        <v>53</v>
      </c>
      <c r="D236" t="s">
        <v>80</v>
      </c>
    </row>
    <row r="237" spans="1:9">
      <c r="A237">
        <v>2019</v>
      </c>
      <c r="B237" t="s">
        <v>33</v>
      </c>
      <c r="C237" t="s">
        <v>54</v>
      </c>
      <c r="D237" t="s">
        <v>80</v>
      </c>
    </row>
    <row r="238" spans="1:9">
      <c r="A238">
        <v>2019</v>
      </c>
      <c r="B238" t="s">
        <v>33</v>
      </c>
      <c r="C238" t="s">
        <v>95</v>
      </c>
      <c r="D238" t="s">
        <v>80</v>
      </c>
    </row>
    <row r="239" spans="1:9">
      <c r="A239">
        <v>2019</v>
      </c>
      <c r="B239" t="s">
        <v>33</v>
      </c>
      <c r="C239" t="s">
        <v>56</v>
      </c>
      <c r="D239" t="s">
        <v>80</v>
      </c>
    </row>
    <row r="240" spans="1:9">
      <c r="A240">
        <v>2019</v>
      </c>
      <c r="B240" t="s">
        <v>33</v>
      </c>
      <c r="C240" t="s">
        <v>57</v>
      </c>
      <c r="D240" t="s">
        <v>80</v>
      </c>
    </row>
    <row r="241" spans="1:10">
      <c r="A241">
        <v>2019</v>
      </c>
      <c r="B241" t="s">
        <v>33</v>
      </c>
      <c r="C241" t="s">
        <v>34</v>
      </c>
      <c r="D241" t="s">
        <v>81</v>
      </c>
      <c r="H241">
        <v>1</v>
      </c>
    </row>
    <row r="242" spans="1:10">
      <c r="A242">
        <v>2019</v>
      </c>
      <c r="B242" t="s">
        <v>33</v>
      </c>
      <c r="C242" t="s">
        <v>51</v>
      </c>
      <c r="D242" t="s">
        <v>81</v>
      </c>
    </row>
    <row r="243" spans="1:10">
      <c r="A243">
        <v>2019</v>
      </c>
      <c r="B243" t="s">
        <v>33</v>
      </c>
      <c r="C243" t="s">
        <v>52</v>
      </c>
      <c r="D243" t="s">
        <v>81</v>
      </c>
    </row>
    <row r="244" spans="1:10">
      <c r="A244">
        <v>2019</v>
      </c>
      <c r="B244" t="s">
        <v>33</v>
      </c>
      <c r="C244" t="s">
        <v>71</v>
      </c>
      <c r="D244" t="s">
        <v>81</v>
      </c>
    </row>
    <row r="245" spans="1:10">
      <c r="A245">
        <v>2019</v>
      </c>
      <c r="B245" t="s">
        <v>33</v>
      </c>
      <c r="C245" t="s">
        <v>53</v>
      </c>
      <c r="D245" t="s">
        <v>81</v>
      </c>
    </row>
    <row r="246" spans="1:10">
      <c r="A246">
        <v>2019</v>
      </c>
      <c r="B246" t="s">
        <v>33</v>
      </c>
      <c r="C246" t="s">
        <v>95</v>
      </c>
      <c r="D246" t="s">
        <v>81</v>
      </c>
      <c r="H246">
        <v>1</v>
      </c>
    </row>
    <row r="247" spans="1:10">
      <c r="A247">
        <v>2019</v>
      </c>
      <c r="B247" t="s">
        <v>33</v>
      </c>
      <c r="C247" t="s">
        <v>56</v>
      </c>
      <c r="D247" t="s">
        <v>81</v>
      </c>
    </row>
    <row r="248" spans="1:10">
      <c r="A248">
        <v>2019</v>
      </c>
      <c r="B248" t="s">
        <v>33</v>
      </c>
      <c r="C248" t="s">
        <v>57</v>
      </c>
      <c r="D248" t="s">
        <v>81</v>
      </c>
      <c r="H248">
        <v>1</v>
      </c>
      <c r="J248">
        <v>1</v>
      </c>
    </row>
    <row r="249" spans="1:10">
      <c r="A249">
        <v>2019</v>
      </c>
      <c r="B249" t="s">
        <v>33</v>
      </c>
      <c r="C249" t="s">
        <v>51</v>
      </c>
      <c r="D249" t="s">
        <v>82</v>
      </c>
    </row>
    <row r="250" spans="1:10">
      <c r="A250">
        <v>2019</v>
      </c>
      <c r="B250" t="s">
        <v>33</v>
      </c>
      <c r="C250" t="s">
        <v>52</v>
      </c>
      <c r="D250" t="s">
        <v>82</v>
      </c>
    </row>
    <row r="251" spans="1:10">
      <c r="A251">
        <v>2019</v>
      </c>
      <c r="B251" t="s">
        <v>33</v>
      </c>
      <c r="C251" t="s">
        <v>54</v>
      </c>
      <c r="D251" t="s">
        <v>82</v>
      </c>
    </row>
    <row r="252" spans="1:10">
      <c r="A252">
        <v>2019</v>
      </c>
      <c r="B252" t="s">
        <v>33</v>
      </c>
      <c r="C252" t="s">
        <v>34</v>
      </c>
      <c r="D252" t="s">
        <v>19</v>
      </c>
      <c r="E252">
        <v>4</v>
      </c>
      <c r="G252">
        <v>283</v>
      </c>
      <c r="H252">
        <v>28</v>
      </c>
      <c r="I252">
        <v>195</v>
      </c>
      <c r="J252">
        <v>1</v>
      </c>
    </row>
    <row r="253" spans="1:10">
      <c r="A253">
        <v>2019</v>
      </c>
      <c r="B253" t="s">
        <v>33</v>
      </c>
      <c r="C253" t="s">
        <v>43</v>
      </c>
      <c r="D253" t="s">
        <v>19</v>
      </c>
    </row>
    <row r="254" spans="1:10">
      <c r="A254">
        <v>2019</v>
      </c>
      <c r="B254" t="s">
        <v>33</v>
      </c>
      <c r="C254" t="s">
        <v>45</v>
      </c>
      <c r="D254" t="s">
        <v>19</v>
      </c>
      <c r="G254">
        <v>3</v>
      </c>
    </row>
    <row r="255" spans="1:10">
      <c r="A255">
        <v>2019</v>
      </c>
      <c r="B255" t="s">
        <v>33</v>
      </c>
      <c r="C255" t="s">
        <v>61</v>
      </c>
      <c r="D255" t="s">
        <v>19</v>
      </c>
    </row>
    <row r="256" spans="1:10">
      <c r="A256">
        <v>2019</v>
      </c>
      <c r="B256" t="s">
        <v>33</v>
      </c>
      <c r="C256" t="s">
        <v>48</v>
      </c>
      <c r="D256" t="s">
        <v>19</v>
      </c>
    </row>
    <row r="257" spans="1:10">
      <c r="A257">
        <v>2019</v>
      </c>
      <c r="B257" t="s">
        <v>33</v>
      </c>
      <c r="C257" t="s">
        <v>64</v>
      </c>
      <c r="D257" t="s">
        <v>19</v>
      </c>
    </row>
    <row r="258" spans="1:10">
      <c r="A258">
        <v>2019</v>
      </c>
      <c r="B258" t="s">
        <v>33</v>
      </c>
      <c r="C258" t="s">
        <v>50</v>
      </c>
      <c r="D258" t="s">
        <v>19</v>
      </c>
      <c r="G258">
        <v>2</v>
      </c>
      <c r="H258">
        <v>1</v>
      </c>
    </row>
    <row r="259" spans="1:10">
      <c r="A259">
        <v>2019</v>
      </c>
      <c r="B259" t="s">
        <v>33</v>
      </c>
      <c r="C259" t="s">
        <v>86</v>
      </c>
      <c r="D259" t="s">
        <v>19</v>
      </c>
    </row>
    <row r="260" spans="1:10">
      <c r="A260">
        <v>2019</v>
      </c>
      <c r="B260" t="s">
        <v>33</v>
      </c>
      <c r="C260" t="s">
        <v>96</v>
      </c>
      <c r="D260" t="s">
        <v>19</v>
      </c>
      <c r="E260">
        <v>4</v>
      </c>
      <c r="F260">
        <v>5</v>
      </c>
      <c r="G260">
        <v>102</v>
      </c>
      <c r="H260">
        <v>3</v>
      </c>
      <c r="I260">
        <v>2</v>
      </c>
      <c r="J260">
        <v>3</v>
      </c>
    </row>
    <row r="261" spans="1:10">
      <c r="A261">
        <v>2019</v>
      </c>
      <c r="B261" t="s">
        <v>33</v>
      </c>
      <c r="C261" t="s">
        <v>51</v>
      </c>
      <c r="D261" t="s">
        <v>19</v>
      </c>
      <c r="E261">
        <v>1</v>
      </c>
      <c r="F261">
        <v>108</v>
      </c>
      <c r="G261">
        <v>23</v>
      </c>
      <c r="H261">
        <v>1</v>
      </c>
      <c r="I261">
        <v>2</v>
      </c>
      <c r="J261">
        <v>1</v>
      </c>
    </row>
    <row r="262" spans="1:10">
      <c r="A262">
        <v>2019</v>
      </c>
      <c r="B262" t="s">
        <v>33</v>
      </c>
      <c r="C262" t="s">
        <v>52</v>
      </c>
      <c r="D262" t="s">
        <v>19</v>
      </c>
      <c r="F262">
        <v>1</v>
      </c>
      <c r="G262">
        <v>6</v>
      </c>
      <c r="H262">
        <v>1</v>
      </c>
      <c r="I262">
        <v>6</v>
      </c>
      <c r="J262">
        <v>98</v>
      </c>
    </row>
    <row r="263" spans="1:10">
      <c r="A263">
        <v>2019</v>
      </c>
      <c r="B263" t="s">
        <v>33</v>
      </c>
      <c r="C263" t="s">
        <v>97</v>
      </c>
      <c r="D263" t="s">
        <v>19</v>
      </c>
    </row>
    <row r="264" spans="1:10">
      <c r="A264">
        <v>2019</v>
      </c>
      <c r="B264" t="s">
        <v>33</v>
      </c>
      <c r="C264" t="s">
        <v>71</v>
      </c>
      <c r="D264" t="s">
        <v>19</v>
      </c>
    </row>
    <row r="265" spans="1:10">
      <c r="A265">
        <v>2019</v>
      </c>
      <c r="B265" t="s">
        <v>33</v>
      </c>
      <c r="C265" t="s">
        <v>83</v>
      </c>
      <c r="D265" t="s">
        <v>19</v>
      </c>
      <c r="E265">
        <v>2</v>
      </c>
      <c r="G265">
        <v>1</v>
      </c>
      <c r="H265">
        <v>202</v>
      </c>
      <c r="I265">
        <v>421</v>
      </c>
    </row>
    <row r="266" spans="1:10">
      <c r="A266">
        <v>2019</v>
      </c>
      <c r="B266" t="s">
        <v>33</v>
      </c>
      <c r="C266" t="s">
        <v>74</v>
      </c>
      <c r="D266" t="s">
        <v>19</v>
      </c>
    </row>
    <row r="267" spans="1:10">
      <c r="A267">
        <v>2019</v>
      </c>
      <c r="B267" t="s">
        <v>33</v>
      </c>
      <c r="C267" t="s">
        <v>53</v>
      </c>
      <c r="D267" t="s">
        <v>19</v>
      </c>
    </row>
    <row r="268" spans="1:10">
      <c r="A268">
        <v>2019</v>
      </c>
      <c r="B268" t="s">
        <v>33</v>
      </c>
      <c r="C268" t="s">
        <v>54</v>
      </c>
      <c r="D268" t="s">
        <v>19</v>
      </c>
    </row>
    <row r="269" spans="1:10">
      <c r="A269">
        <v>2019</v>
      </c>
      <c r="B269" t="s">
        <v>33</v>
      </c>
      <c r="C269" t="s">
        <v>95</v>
      </c>
      <c r="D269" t="s">
        <v>19</v>
      </c>
      <c r="F269">
        <v>2</v>
      </c>
      <c r="H269">
        <v>1</v>
      </c>
    </row>
    <row r="270" spans="1:10">
      <c r="A270">
        <v>2019</v>
      </c>
      <c r="B270" t="s">
        <v>33</v>
      </c>
      <c r="C270" t="s">
        <v>56</v>
      </c>
      <c r="D270" t="s">
        <v>19</v>
      </c>
    </row>
    <row r="271" spans="1:10">
      <c r="A271">
        <v>2019</v>
      </c>
      <c r="B271" t="s">
        <v>33</v>
      </c>
      <c r="C271" t="s">
        <v>57</v>
      </c>
      <c r="D271" t="s">
        <v>19</v>
      </c>
      <c r="E271">
        <v>1425</v>
      </c>
      <c r="F271">
        <v>3226</v>
      </c>
      <c r="G271">
        <v>1722</v>
      </c>
      <c r="H271">
        <v>3052</v>
      </c>
      <c r="I271">
        <v>1561</v>
      </c>
      <c r="J271">
        <v>498</v>
      </c>
    </row>
    <row r="272" spans="1:10">
      <c r="A272">
        <v>2019</v>
      </c>
      <c r="B272" t="s">
        <v>33</v>
      </c>
      <c r="C272" t="s">
        <v>34</v>
      </c>
      <c r="D272" t="s">
        <v>84</v>
      </c>
    </row>
    <row r="273" spans="1:4">
      <c r="A273">
        <v>2019</v>
      </c>
      <c r="B273" t="s">
        <v>33</v>
      </c>
      <c r="C273" t="s">
        <v>43</v>
      </c>
      <c r="D273" t="s">
        <v>84</v>
      </c>
    </row>
    <row r="274" spans="1:4">
      <c r="A274">
        <v>2019</v>
      </c>
      <c r="B274" t="s">
        <v>33</v>
      </c>
      <c r="C274" t="s">
        <v>61</v>
      </c>
      <c r="D274" t="s">
        <v>84</v>
      </c>
    </row>
    <row r="275" spans="1:4">
      <c r="A275">
        <v>2019</v>
      </c>
      <c r="B275" t="s">
        <v>33</v>
      </c>
      <c r="C275" t="s">
        <v>96</v>
      </c>
      <c r="D275" t="s">
        <v>84</v>
      </c>
    </row>
    <row r="276" spans="1:4">
      <c r="A276">
        <v>2019</v>
      </c>
      <c r="B276" t="s">
        <v>33</v>
      </c>
      <c r="C276" t="s">
        <v>54</v>
      </c>
      <c r="D276" t="s">
        <v>84</v>
      </c>
    </row>
    <row r="277" spans="1:4">
      <c r="A277">
        <v>2019</v>
      </c>
      <c r="B277" t="s">
        <v>33</v>
      </c>
      <c r="C277" t="s">
        <v>34</v>
      </c>
      <c r="D277" t="s">
        <v>85</v>
      </c>
    </row>
    <row r="278" spans="1:4">
      <c r="A278">
        <v>2019</v>
      </c>
      <c r="B278" t="s">
        <v>33</v>
      </c>
      <c r="C278" t="s">
        <v>43</v>
      </c>
      <c r="D278" t="s">
        <v>85</v>
      </c>
    </row>
    <row r="279" spans="1:4">
      <c r="A279">
        <v>2019</v>
      </c>
      <c r="B279" t="s">
        <v>33</v>
      </c>
      <c r="C279" t="s">
        <v>45</v>
      </c>
      <c r="D279" t="s">
        <v>85</v>
      </c>
    </row>
    <row r="280" spans="1:4">
      <c r="A280">
        <v>2019</v>
      </c>
      <c r="B280" t="s">
        <v>33</v>
      </c>
      <c r="C280" t="s">
        <v>61</v>
      </c>
      <c r="D280" t="s">
        <v>85</v>
      </c>
    </row>
    <row r="281" spans="1:4">
      <c r="A281">
        <v>2019</v>
      </c>
      <c r="B281" t="s">
        <v>33</v>
      </c>
      <c r="C281" t="s">
        <v>48</v>
      </c>
      <c r="D281" t="s">
        <v>85</v>
      </c>
    </row>
    <row r="282" spans="1:4">
      <c r="A282">
        <v>2019</v>
      </c>
      <c r="B282" t="s">
        <v>33</v>
      </c>
      <c r="C282" t="s">
        <v>64</v>
      </c>
      <c r="D282" t="s">
        <v>85</v>
      </c>
    </row>
    <row r="283" spans="1:4">
      <c r="A283">
        <v>2019</v>
      </c>
      <c r="B283" t="s">
        <v>33</v>
      </c>
      <c r="C283" t="s">
        <v>50</v>
      </c>
      <c r="D283" t="s">
        <v>85</v>
      </c>
    </row>
    <row r="284" spans="1:4">
      <c r="A284">
        <v>2019</v>
      </c>
      <c r="B284" t="s">
        <v>33</v>
      </c>
      <c r="C284" t="s">
        <v>67</v>
      </c>
      <c r="D284" t="s">
        <v>85</v>
      </c>
    </row>
    <row r="285" spans="1:4">
      <c r="A285">
        <v>2019</v>
      </c>
      <c r="B285" t="s">
        <v>33</v>
      </c>
      <c r="C285" t="s">
        <v>51</v>
      </c>
      <c r="D285" t="s">
        <v>85</v>
      </c>
    </row>
    <row r="286" spans="1:4">
      <c r="A286">
        <v>2019</v>
      </c>
      <c r="B286" t="s">
        <v>33</v>
      </c>
      <c r="C286" t="s">
        <v>52</v>
      </c>
      <c r="D286" t="s">
        <v>85</v>
      </c>
    </row>
    <row r="287" spans="1:4">
      <c r="A287">
        <v>2019</v>
      </c>
      <c r="B287" t="s">
        <v>33</v>
      </c>
      <c r="C287" t="s">
        <v>69</v>
      </c>
      <c r="D287" t="s">
        <v>85</v>
      </c>
    </row>
    <row r="288" spans="1:4">
      <c r="A288">
        <v>2019</v>
      </c>
      <c r="B288" t="s">
        <v>33</v>
      </c>
      <c r="C288" t="s">
        <v>71</v>
      </c>
      <c r="D288" t="s">
        <v>85</v>
      </c>
    </row>
    <row r="289" spans="1:4">
      <c r="A289">
        <v>2019</v>
      </c>
      <c r="B289" t="s">
        <v>33</v>
      </c>
      <c r="C289" t="s">
        <v>72</v>
      </c>
      <c r="D289" t="s">
        <v>85</v>
      </c>
    </row>
    <row r="290" spans="1:4">
      <c r="A290">
        <v>2019</v>
      </c>
      <c r="B290" t="s">
        <v>33</v>
      </c>
      <c r="C290" t="s">
        <v>73</v>
      </c>
      <c r="D290" t="s">
        <v>85</v>
      </c>
    </row>
    <row r="291" spans="1:4">
      <c r="A291">
        <v>2019</v>
      </c>
      <c r="B291" t="s">
        <v>33</v>
      </c>
      <c r="C291" t="s">
        <v>53</v>
      </c>
      <c r="D291" t="s">
        <v>85</v>
      </c>
    </row>
    <row r="292" spans="1:4">
      <c r="A292">
        <v>2019</v>
      </c>
      <c r="B292" t="s">
        <v>33</v>
      </c>
      <c r="C292" t="s">
        <v>54</v>
      </c>
      <c r="D292" t="s">
        <v>85</v>
      </c>
    </row>
    <row r="293" spans="1:4">
      <c r="A293">
        <v>2019</v>
      </c>
      <c r="B293" t="s">
        <v>33</v>
      </c>
      <c r="C293" t="s">
        <v>95</v>
      </c>
      <c r="D293" t="s">
        <v>85</v>
      </c>
    </row>
    <row r="294" spans="1:4">
      <c r="A294">
        <v>2019</v>
      </c>
      <c r="B294" t="s">
        <v>33</v>
      </c>
      <c r="C294" t="s">
        <v>56</v>
      </c>
      <c r="D294" t="s">
        <v>85</v>
      </c>
    </row>
    <row r="295" spans="1:4">
      <c r="A295">
        <v>2019</v>
      </c>
      <c r="B295" t="s">
        <v>33</v>
      </c>
      <c r="C295" t="s">
        <v>57</v>
      </c>
      <c r="D295" t="s">
        <v>85</v>
      </c>
    </row>
    <row r="296" spans="1:4">
      <c r="A296">
        <v>2019</v>
      </c>
      <c r="B296" t="s">
        <v>33</v>
      </c>
      <c r="C296" t="s">
        <v>34</v>
      </c>
      <c r="D296" t="s">
        <v>87</v>
      </c>
    </row>
    <row r="297" spans="1:4">
      <c r="A297">
        <v>2019</v>
      </c>
      <c r="B297" t="s">
        <v>33</v>
      </c>
      <c r="C297" t="s">
        <v>43</v>
      </c>
      <c r="D297" t="s">
        <v>87</v>
      </c>
    </row>
    <row r="298" spans="1:4">
      <c r="A298">
        <v>2019</v>
      </c>
      <c r="B298" t="s">
        <v>33</v>
      </c>
      <c r="C298" t="s">
        <v>45</v>
      </c>
      <c r="D298" t="s">
        <v>87</v>
      </c>
    </row>
    <row r="299" spans="1:4">
      <c r="A299">
        <v>2019</v>
      </c>
      <c r="B299" t="s">
        <v>33</v>
      </c>
      <c r="C299" t="s">
        <v>51</v>
      </c>
      <c r="D299" t="s">
        <v>87</v>
      </c>
    </row>
    <row r="300" spans="1:4">
      <c r="A300">
        <v>2019</v>
      </c>
      <c r="B300" t="s">
        <v>33</v>
      </c>
      <c r="C300" t="s">
        <v>69</v>
      </c>
      <c r="D300" t="s">
        <v>87</v>
      </c>
    </row>
    <row r="301" spans="1:4">
      <c r="A301">
        <v>2019</v>
      </c>
      <c r="B301" t="s">
        <v>33</v>
      </c>
      <c r="C301" t="s">
        <v>72</v>
      </c>
      <c r="D301" t="s">
        <v>87</v>
      </c>
    </row>
    <row r="302" spans="1:4">
      <c r="A302">
        <v>2019</v>
      </c>
      <c r="B302" t="s">
        <v>33</v>
      </c>
      <c r="C302" t="s">
        <v>54</v>
      </c>
      <c r="D302" t="s">
        <v>87</v>
      </c>
    </row>
    <row r="303" spans="1:4">
      <c r="A303">
        <v>2019</v>
      </c>
      <c r="B303" t="s">
        <v>33</v>
      </c>
      <c r="C303" t="s">
        <v>56</v>
      </c>
      <c r="D303" t="s">
        <v>87</v>
      </c>
    </row>
    <row r="304" spans="1:4">
      <c r="A304">
        <v>2019</v>
      </c>
      <c r="B304" t="s">
        <v>33</v>
      </c>
      <c r="C304" t="s">
        <v>57</v>
      </c>
      <c r="D304" t="s">
        <v>87</v>
      </c>
    </row>
    <row r="305" spans="1:4">
      <c r="A305">
        <v>2019</v>
      </c>
      <c r="B305" t="s">
        <v>33</v>
      </c>
      <c r="C305" t="s">
        <v>34</v>
      </c>
      <c r="D305" t="s">
        <v>88</v>
      </c>
    </row>
    <row r="306" spans="1:4">
      <c r="A306">
        <v>2019</v>
      </c>
      <c r="B306" t="s">
        <v>33</v>
      </c>
      <c r="C306" t="s">
        <v>99</v>
      </c>
      <c r="D306" t="s">
        <v>88</v>
      </c>
    </row>
    <row r="307" spans="1:4">
      <c r="A307">
        <v>2019</v>
      </c>
      <c r="B307" t="s">
        <v>33</v>
      </c>
      <c r="C307" t="s">
        <v>43</v>
      </c>
      <c r="D307" t="s">
        <v>88</v>
      </c>
    </row>
    <row r="308" spans="1:4">
      <c r="A308">
        <v>2019</v>
      </c>
      <c r="B308" t="s">
        <v>33</v>
      </c>
      <c r="C308" t="s">
        <v>45</v>
      </c>
      <c r="D308" t="s">
        <v>88</v>
      </c>
    </row>
    <row r="309" spans="1:4">
      <c r="A309">
        <v>2019</v>
      </c>
      <c r="B309" t="s">
        <v>33</v>
      </c>
      <c r="C309" t="s">
        <v>61</v>
      </c>
      <c r="D309" t="s">
        <v>88</v>
      </c>
    </row>
    <row r="310" spans="1:4">
      <c r="A310">
        <v>2019</v>
      </c>
      <c r="B310" t="s">
        <v>33</v>
      </c>
      <c r="C310" t="s">
        <v>48</v>
      </c>
      <c r="D310" t="s">
        <v>88</v>
      </c>
    </row>
    <row r="311" spans="1:4">
      <c r="A311">
        <v>2019</v>
      </c>
      <c r="B311" t="s">
        <v>33</v>
      </c>
      <c r="C311" t="s">
        <v>63</v>
      </c>
      <c r="D311" t="s">
        <v>88</v>
      </c>
    </row>
    <row r="312" spans="1:4">
      <c r="A312">
        <v>2019</v>
      </c>
      <c r="B312" t="s">
        <v>33</v>
      </c>
      <c r="C312" t="s">
        <v>64</v>
      </c>
      <c r="D312" t="s">
        <v>88</v>
      </c>
    </row>
    <row r="313" spans="1:4">
      <c r="A313">
        <v>2019</v>
      </c>
      <c r="B313" t="s">
        <v>33</v>
      </c>
      <c r="C313" t="s">
        <v>50</v>
      </c>
      <c r="D313" t="s">
        <v>88</v>
      </c>
    </row>
    <row r="314" spans="1:4">
      <c r="A314">
        <v>2019</v>
      </c>
      <c r="B314" t="s">
        <v>33</v>
      </c>
      <c r="C314" t="s">
        <v>86</v>
      </c>
      <c r="D314" t="s">
        <v>88</v>
      </c>
    </row>
    <row r="315" spans="1:4">
      <c r="A315">
        <v>2019</v>
      </c>
      <c r="B315" t="s">
        <v>33</v>
      </c>
      <c r="C315" t="s">
        <v>96</v>
      </c>
      <c r="D315" t="s">
        <v>88</v>
      </c>
    </row>
    <row r="316" spans="1:4">
      <c r="A316">
        <v>2019</v>
      </c>
      <c r="B316" t="s">
        <v>33</v>
      </c>
      <c r="C316" t="s">
        <v>51</v>
      </c>
      <c r="D316" t="s">
        <v>88</v>
      </c>
    </row>
    <row r="317" spans="1:4">
      <c r="A317">
        <v>2019</v>
      </c>
      <c r="B317" t="s">
        <v>33</v>
      </c>
      <c r="C317" t="s">
        <v>52</v>
      </c>
      <c r="D317" t="s">
        <v>88</v>
      </c>
    </row>
    <row r="318" spans="1:4">
      <c r="A318">
        <v>2019</v>
      </c>
      <c r="B318" t="s">
        <v>33</v>
      </c>
      <c r="C318" t="s">
        <v>69</v>
      </c>
      <c r="D318" t="s">
        <v>88</v>
      </c>
    </row>
    <row r="319" spans="1:4">
      <c r="A319">
        <v>2019</v>
      </c>
      <c r="B319" t="s">
        <v>33</v>
      </c>
      <c r="C319" t="s">
        <v>97</v>
      </c>
      <c r="D319" t="s">
        <v>88</v>
      </c>
    </row>
    <row r="320" spans="1:4">
      <c r="A320">
        <v>2019</v>
      </c>
      <c r="B320" t="s">
        <v>33</v>
      </c>
      <c r="C320" t="s">
        <v>71</v>
      </c>
      <c r="D320" t="s">
        <v>88</v>
      </c>
    </row>
    <row r="321" spans="1:4">
      <c r="A321">
        <v>2019</v>
      </c>
      <c r="B321" t="s">
        <v>33</v>
      </c>
      <c r="C321" t="s">
        <v>72</v>
      </c>
      <c r="D321" t="s">
        <v>88</v>
      </c>
    </row>
    <row r="322" spans="1:4">
      <c r="A322">
        <v>2019</v>
      </c>
      <c r="B322" t="s">
        <v>33</v>
      </c>
      <c r="C322" t="s">
        <v>83</v>
      </c>
      <c r="D322" t="s">
        <v>88</v>
      </c>
    </row>
    <row r="323" spans="1:4">
      <c r="A323">
        <v>2019</v>
      </c>
      <c r="B323" t="s">
        <v>33</v>
      </c>
      <c r="C323" t="s">
        <v>73</v>
      </c>
      <c r="D323" t="s">
        <v>88</v>
      </c>
    </row>
    <row r="324" spans="1:4">
      <c r="A324">
        <v>2019</v>
      </c>
      <c r="B324" t="s">
        <v>33</v>
      </c>
      <c r="C324" t="s">
        <v>98</v>
      </c>
      <c r="D324" t="s">
        <v>88</v>
      </c>
    </row>
    <row r="325" spans="1:4">
      <c r="A325">
        <v>2019</v>
      </c>
      <c r="B325" t="s">
        <v>33</v>
      </c>
      <c r="C325" t="s">
        <v>74</v>
      </c>
      <c r="D325" t="s">
        <v>88</v>
      </c>
    </row>
    <row r="326" spans="1:4">
      <c r="A326">
        <v>2019</v>
      </c>
      <c r="B326" t="s">
        <v>33</v>
      </c>
      <c r="C326" t="s">
        <v>53</v>
      </c>
      <c r="D326" t="s">
        <v>88</v>
      </c>
    </row>
    <row r="327" spans="1:4">
      <c r="A327">
        <v>2019</v>
      </c>
      <c r="B327" t="s">
        <v>33</v>
      </c>
      <c r="C327" t="s">
        <v>54</v>
      </c>
      <c r="D327" t="s">
        <v>88</v>
      </c>
    </row>
    <row r="328" spans="1:4">
      <c r="A328">
        <v>2019</v>
      </c>
      <c r="B328" t="s">
        <v>33</v>
      </c>
      <c r="C328" t="s">
        <v>95</v>
      </c>
      <c r="D328" t="s">
        <v>88</v>
      </c>
    </row>
    <row r="329" spans="1:4">
      <c r="A329">
        <v>2019</v>
      </c>
      <c r="B329" t="s">
        <v>33</v>
      </c>
      <c r="C329" t="s">
        <v>56</v>
      </c>
      <c r="D329" t="s">
        <v>88</v>
      </c>
    </row>
    <row r="330" spans="1:4">
      <c r="A330">
        <v>2019</v>
      </c>
      <c r="B330" t="s">
        <v>33</v>
      </c>
      <c r="C330" t="s">
        <v>57</v>
      </c>
      <c r="D330" t="s">
        <v>88</v>
      </c>
    </row>
    <row r="331" spans="1:4">
      <c r="A331">
        <v>2019</v>
      </c>
      <c r="B331" t="s">
        <v>33</v>
      </c>
      <c r="C331" t="s">
        <v>34</v>
      </c>
      <c r="D331" t="s">
        <v>89</v>
      </c>
    </row>
    <row r="332" spans="1:4">
      <c r="A332">
        <v>2019</v>
      </c>
      <c r="B332" t="s">
        <v>33</v>
      </c>
      <c r="C332" t="s">
        <v>43</v>
      </c>
      <c r="D332" t="s">
        <v>89</v>
      </c>
    </row>
    <row r="333" spans="1:4">
      <c r="A333">
        <v>2019</v>
      </c>
      <c r="B333" t="s">
        <v>33</v>
      </c>
      <c r="C333" t="s">
        <v>45</v>
      </c>
      <c r="D333" t="s">
        <v>89</v>
      </c>
    </row>
    <row r="334" spans="1:4">
      <c r="A334">
        <v>2019</v>
      </c>
      <c r="B334" t="s">
        <v>33</v>
      </c>
      <c r="C334" t="s">
        <v>61</v>
      </c>
      <c r="D334" t="s">
        <v>89</v>
      </c>
    </row>
    <row r="335" spans="1:4">
      <c r="A335">
        <v>2019</v>
      </c>
      <c r="B335" t="s">
        <v>33</v>
      </c>
      <c r="C335" t="s">
        <v>48</v>
      </c>
      <c r="D335" t="s">
        <v>89</v>
      </c>
    </row>
    <row r="336" spans="1:4">
      <c r="A336">
        <v>2019</v>
      </c>
      <c r="B336" t="s">
        <v>33</v>
      </c>
      <c r="C336" t="s">
        <v>63</v>
      </c>
      <c r="D336" t="s">
        <v>89</v>
      </c>
    </row>
    <row r="337" spans="1:4">
      <c r="A337">
        <v>2019</v>
      </c>
      <c r="B337" t="s">
        <v>33</v>
      </c>
      <c r="C337" t="s">
        <v>64</v>
      </c>
      <c r="D337" t="s">
        <v>89</v>
      </c>
    </row>
    <row r="338" spans="1:4">
      <c r="A338">
        <v>2019</v>
      </c>
      <c r="B338" t="s">
        <v>33</v>
      </c>
      <c r="C338" t="s">
        <v>50</v>
      </c>
      <c r="D338" t="s">
        <v>89</v>
      </c>
    </row>
    <row r="339" spans="1:4">
      <c r="A339">
        <v>2019</v>
      </c>
      <c r="B339" t="s">
        <v>33</v>
      </c>
      <c r="C339" t="s">
        <v>86</v>
      </c>
      <c r="D339" t="s">
        <v>89</v>
      </c>
    </row>
    <row r="340" spans="1:4">
      <c r="A340">
        <v>2019</v>
      </c>
      <c r="B340" t="s">
        <v>33</v>
      </c>
      <c r="C340" t="s">
        <v>96</v>
      </c>
      <c r="D340" t="s">
        <v>89</v>
      </c>
    </row>
    <row r="341" spans="1:4">
      <c r="A341">
        <v>2019</v>
      </c>
      <c r="B341" t="s">
        <v>33</v>
      </c>
      <c r="C341" t="s">
        <v>51</v>
      </c>
      <c r="D341" t="s">
        <v>89</v>
      </c>
    </row>
    <row r="342" spans="1:4">
      <c r="A342">
        <v>2019</v>
      </c>
      <c r="B342" t="s">
        <v>33</v>
      </c>
      <c r="C342" t="s">
        <v>52</v>
      </c>
      <c r="D342" t="s">
        <v>89</v>
      </c>
    </row>
    <row r="343" spans="1:4">
      <c r="A343">
        <v>2019</v>
      </c>
      <c r="B343" t="s">
        <v>33</v>
      </c>
      <c r="C343" t="s">
        <v>69</v>
      </c>
      <c r="D343" t="s">
        <v>89</v>
      </c>
    </row>
    <row r="344" spans="1:4">
      <c r="A344">
        <v>2019</v>
      </c>
      <c r="B344" t="s">
        <v>33</v>
      </c>
      <c r="C344" t="s">
        <v>71</v>
      </c>
      <c r="D344" t="s">
        <v>89</v>
      </c>
    </row>
    <row r="345" spans="1:4">
      <c r="A345">
        <v>2019</v>
      </c>
      <c r="B345" t="s">
        <v>33</v>
      </c>
      <c r="C345" t="s">
        <v>72</v>
      </c>
      <c r="D345" t="s">
        <v>89</v>
      </c>
    </row>
    <row r="346" spans="1:4">
      <c r="A346">
        <v>2019</v>
      </c>
      <c r="B346" t="s">
        <v>33</v>
      </c>
      <c r="C346" t="s">
        <v>73</v>
      </c>
      <c r="D346" t="s">
        <v>89</v>
      </c>
    </row>
    <row r="347" spans="1:4">
      <c r="A347">
        <v>2019</v>
      </c>
      <c r="B347" t="s">
        <v>33</v>
      </c>
      <c r="C347" t="s">
        <v>53</v>
      </c>
      <c r="D347" t="s">
        <v>89</v>
      </c>
    </row>
    <row r="348" spans="1:4">
      <c r="A348">
        <v>2019</v>
      </c>
      <c r="B348" t="s">
        <v>33</v>
      </c>
      <c r="C348" t="s">
        <v>54</v>
      </c>
      <c r="D348" t="s">
        <v>89</v>
      </c>
    </row>
    <row r="349" spans="1:4">
      <c r="A349">
        <v>2019</v>
      </c>
      <c r="B349" t="s">
        <v>33</v>
      </c>
      <c r="C349" t="s">
        <v>56</v>
      </c>
      <c r="D349" t="s">
        <v>89</v>
      </c>
    </row>
    <row r="350" spans="1:4">
      <c r="A350">
        <v>2019</v>
      </c>
      <c r="B350" t="s">
        <v>33</v>
      </c>
      <c r="C350" t="s">
        <v>57</v>
      </c>
      <c r="D350" t="s">
        <v>89</v>
      </c>
    </row>
    <row r="351" spans="1:4">
      <c r="A351">
        <v>2019</v>
      </c>
      <c r="B351" t="s">
        <v>33</v>
      </c>
      <c r="C351" t="s">
        <v>43</v>
      </c>
      <c r="D351" t="s">
        <v>90</v>
      </c>
    </row>
    <row r="352" spans="1:4">
      <c r="A352">
        <v>2019</v>
      </c>
      <c r="B352" t="s">
        <v>33</v>
      </c>
      <c r="C352" t="s">
        <v>45</v>
      </c>
      <c r="D352" t="s">
        <v>90</v>
      </c>
    </row>
    <row r="353" spans="1:10">
      <c r="A353">
        <v>2019</v>
      </c>
      <c r="B353" t="s">
        <v>33</v>
      </c>
      <c r="C353" t="s">
        <v>64</v>
      </c>
      <c r="D353" t="s">
        <v>90</v>
      </c>
    </row>
    <row r="354" spans="1:10">
      <c r="A354">
        <v>2019</v>
      </c>
      <c r="B354" t="s">
        <v>33</v>
      </c>
      <c r="C354" t="s">
        <v>86</v>
      </c>
      <c r="D354" t="s">
        <v>90</v>
      </c>
    </row>
    <row r="355" spans="1:10">
      <c r="A355">
        <v>2019</v>
      </c>
      <c r="B355" t="s">
        <v>33</v>
      </c>
      <c r="C355" t="s">
        <v>51</v>
      </c>
      <c r="D355" t="s">
        <v>90</v>
      </c>
    </row>
    <row r="356" spans="1:10">
      <c r="A356">
        <v>2019</v>
      </c>
      <c r="B356" t="s">
        <v>33</v>
      </c>
      <c r="C356" t="s">
        <v>52</v>
      </c>
      <c r="D356" t="s">
        <v>90</v>
      </c>
    </row>
    <row r="357" spans="1:10">
      <c r="A357">
        <v>2019</v>
      </c>
      <c r="B357" t="s">
        <v>33</v>
      </c>
      <c r="C357" t="s">
        <v>97</v>
      </c>
      <c r="D357" t="s">
        <v>90</v>
      </c>
    </row>
    <row r="358" spans="1:10">
      <c r="A358">
        <v>2019</v>
      </c>
      <c r="B358" t="s">
        <v>33</v>
      </c>
      <c r="C358" t="s">
        <v>71</v>
      </c>
      <c r="D358" t="s">
        <v>90</v>
      </c>
    </row>
    <row r="359" spans="1:10">
      <c r="A359">
        <v>2019</v>
      </c>
      <c r="B359" t="s">
        <v>33</v>
      </c>
      <c r="C359" t="s">
        <v>73</v>
      </c>
      <c r="D359" t="s">
        <v>90</v>
      </c>
    </row>
    <row r="360" spans="1:10">
      <c r="A360">
        <v>2019</v>
      </c>
      <c r="B360" t="s">
        <v>33</v>
      </c>
      <c r="C360" t="s">
        <v>54</v>
      </c>
      <c r="D360" t="s">
        <v>90</v>
      </c>
      <c r="F360">
        <v>2</v>
      </c>
      <c r="H360">
        <v>528</v>
      </c>
      <c r="I360">
        <v>1012</v>
      </c>
      <c r="J360">
        <v>1268</v>
      </c>
    </row>
    <row r="361" spans="1:10">
      <c r="A361">
        <v>2019</v>
      </c>
      <c r="B361" t="s">
        <v>33</v>
      </c>
      <c r="C361" t="s">
        <v>57</v>
      </c>
      <c r="D361" t="s">
        <v>90</v>
      </c>
    </row>
    <row r="362" spans="1:10">
      <c r="A362">
        <v>2019</v>
      </c>
      <c r="B362" t="s">
        <v>33</v>
      </c>
      <c r="C362" t="s">
        <v>96</v>
      </c>
      <c r="D362" t="s">
        <v>91</v>
      </c>
    </row>
    <row r="363" spans="1:10">
      <c r="A363">
        <v>2019</v>
      </c>
      <c r="B363" t="s">
        <v>33</v>
      </c>
      <c r="C363" t="s">
        <v>34</v>
      </c>
      <c r="D363" t="s">
        <v>92</v>
      </c>
    </row>
    <row r="364" spans="1:10">
      <c r="A364">
        <v>2019</v>
      </c>
      <c r="B364" t="s">
        <v>33</v>
      </c>
      <c r="C364" t="s">
        <v>43</v>
      </c>
      <c r="D364" t="s">
        <v>92</v>
      </c>
    </row>
    <row r="365" spans="1:10">
      <c r="A365">
        <v>2019</v>
      </c>
      <c r="B365" t="s">
        <v>33</v>
      </c>
      <c r="C365" t="s">
        <v>45</v>
      </c>
      <c r="D365" t="s">
        <v>92</v>
      </c>
    </row>
    <row r="366" spans="1:10">
      <c r="A366">
        <v>2019</v>
      </c>
      <c r="B366" t="s">
        <v>33</v>
      </c>
      <c r="C366" t="s">
        <v>48</v>
      </c>
      <c r="D366" t="s">
        <v>92</v>
      </c>
    </row>
    <row r="367" spans="1:10">
      <c r="A367">
        <v>2019</v>
      </c>
      <c r="B367" t="s">
        <v>33</v>
      </c>
      <c r="C367" t="s">
        <v>86</v>
      </c>
      <c r="D367" t="s">
        <v>92</v>
      </c>
    </row>
    <row r="368" spans="1:10">
      <c r="A368">
        <v>2019</v>
      </c>
      <c r="B368" t="s">
        <v>33</v>
      </c>
      <c r="C368" t="s">
        <v>96</v>
      </c>
      <c r="D368" t="s">
        <v>92</v>
      </c>
    </row>
    <row r="369" spans="1:10">
      <c r="A369">
        <v>2019</v>
      </c>
      <c r="B369" t="s">
        <v>33</v>
      </c>
      <c r="C369" t="s">
        <v>51</v>
      </c>
      <c r="D369" t="s">
        <v>92</v>
      </c>
    </row>
    <row r="370" spans="1:10">
      <c r="A370">
        <v>2019</v>
      </c>
      <c r="B370" t="s">
        <v>33</v>
      </c>
      <c r="C370" t="s">
        <v>52</v>
      </c>
      <c r="D370" t="s">
        <v>92</v>
      </c>
    </row>
    <row r="371" spans="1:10">
      <c r="A371">
        <v>2019</v>
      </c>
      <c r="B371" t="s">
        <v>33</v>
      </c>
      <c r="C371" t="s">
        <v>71</v>
      </c>
      <c r="D371" t="s">
        <v>92</v>
      </c>
    </row>
    <row r="372" spans="1:10">
      <c r="A372">
        <v>2019</v>
      </c>
      <c r="B372" t="s">
        <v>33</v>
      </c>
      <c r="C372" t="s">
        <v>72</v>
      </c>
      <c r="D372" t="s">
        <v>92</v>
      </c>
    </row>
    <row r="373" spans="1:10">
      <c r="A373">
        <v>2019</v>
      </c>
      <c r="B373" t="s">
        <v>33</v>
      </c>
      <c r="C373" t="s">
        <v>74</v>
      </c>
      <c r="D373" t="s">
        <v>92</v>
      </c>
    </row>
    <row r="374" spans="1:10">
      <c r="A374">
        <v>2019</v>
      </c>
      <c r="B374" t="s">
        <v>33</v>
      </c>
      <c r="C374" t="s">
        <v>53</v>
      </c>
      <c r="D374" t="s">
        <v>92</v>
      </c>
    </row>
    <row r="375" spans="1:10">
      <c r="A375">
        <v>2019</v>
      </c>
      <c r="B375" t="s">
        <v>33</v>
      </c>
      <c r="C375" t="s">
        <v>54</v>
      </c>
      <c r="D375" t="s">
        <v>92</v>
      </c>
    </row>
    <row r="376" spans="1:10">
      <c r="A376">
        <v>2019</v>
      </c>
      <c r="B376" t="s">
        <v>33</v>
      </c>
      <c r="C376" t="s">
        <v>95</v>
      </c>
      <c r="D376" t="s">
        <v>92</v>
      </c>
    </row>
    <row r="377" spans="1:10">
      <c r="A377">
        <v>2019</v>
      </c>
      <c r="B377" t="s">
        <v>33</v>
      </c>
      <c r="C377" t="s">
        <v>56</v>
      </c>
      <c r="D377" t="s">
        <v>92</v>
      </c>
    </row>
    <row r="378" spans="1:10">
      <c r="A378">
        <v>2019</v>
      </c>
      <c r="B378" t="s">
        <v>33</v>
      </c>
      <c r="C378" t="s">
        <v>57</v>
      </c>
      <c r="D378" t="s">
        <v>92</v>
      </c>
    </row>
    <row r="379" spans="1:10">
      <c r="A379">
        <v>2019</v>
      </c>
      <c r="B379" t="s">
        <v>33</v>
      </c>
      <c r="C379" t="s">
        <v>34</v>
      </c>
      <c r="D379" t="s">
        <v>93</v>
      </c>
      <c r="E379">
        <v>1</v>
      </c>
      <c r="G379">
        <v>163</v>
      </c>
      <c r="H379">
        <v>607</v>
      </c>
      <c r="I379">
        <v>1258</v>
      </c>
      <c r="J379">
        <v>1139</v>
      </c>
    </row>
    <row r="380" spans="1:10">
      <c r="A380">
        <v>2019</v>
      </c>
      <c r="B380" t="s">
        <v>33</v>
      </c>
      <c r="C380" t="s">
        <v>99</v>
      </c>
      <c r="D380" t="s">
        <v>93</v>
      </c>
    </row>
    <row r="381" spans="1:10">
      <c r="A381">
        <v>2019</v>
      </c>
      <c r="B381" t="s">
        <v>33</v>
      </c>
      <c r="C381" t="s">
        <v>43</v>
      </c>
      <c r="D381" t="s">
        <v>93</v>
      </c>
      <c r="E381">
        <v>3</v>
      </c>
      <c r="F381">
        <v>87</v>
      </c>
      <c r="G381">
        <v>1664</v>
      </c>
      <c r="H381">
        <v>1905</v>
      </c>
      <c r="I381">
        <v>1290</v>
      </c>
      <c r="J381">
        <v>1432</v>
      </c>
    </row>
    <row r="382" spans="1:10">
      <c r="A382">
        <v>2019</v>
      </c>
      <c r="B382" t="s">
        <v>33</v>
      </c>
      <c r="C382" t="s">
        <v>45</v>
      </c>
      <c r="D382" t="s">
        <v>93</v>
      </c>
      <c r="H382">
        <v>2</v>
      </c>
    </row>
    <row r="383" spans="1:10">
      <c r="A383">
        <v>2019</v>
      </c>
      <c r="B383" t="s">
        <v>33</v>
      </c>
      <c r="C383" t="s">
        <v>61</v>
      </c>
      <c r="D383" t="s">
        <v>93</v>
      </c>
      <c r="G383">
        <v>66</v>
      </c>
      <c r="H383">
        <v>17</v>
      </c>
      <c r="I383">
        <v>34</v>
      </c>
    </row>
    <row r="384" spans="1:10">
      <c r="A384">
        <v>2019</v>
      </c>
      <c r="B384" t="s">
        <v>33</v>
      </c>
      <c r="C384" t="s">
        <v>48</v>
      </c>
      <c r="D384" t="s">
        <v>93</v>
      </c>
    </row>
    <row r="385" spans="1:10">
      <c r="A385">
        <v>2019</v>
      </c>
      <c r="B385" t="s">
        <v>33</v>
      </c>
      <c r="C385" t="s">
        <v>63</v>
      </c>
      <c r="D385" t="s">
        <v>93</v>
      </c>
    </row>
    <row r="386" spans="1:10">
      <c r="A386">
        <v>2019</v>
      </c>
      <c r="B386" t="s">
        <v>33</v>
      </c>
      <c r="C386" t="s">
        <v>64</v>
      </c>
      <c r="D386" t="s">
        <v>93</v>
      </c>
      <c r="E386">
        <v>1</v>
      </c>
    </row>
    <row r="387" spans="1:10">
      <c r="A387">
        <v>2019</v>
      </c>
      <c r="B387" t="s">
        <v>33</v>
      </c>
      <c r="C387" t="s">
        <v>50</v>
      </c>
      <c r="D387" t="s">
        <v>93</v>
      </c>
      <c r="G387">
        <v>2</v>
      </c>
    </row>
    <row r="388" spans="1:10">
      <c r="A388">
        <v>2019</v>
      </c>
      <c r="B388" t="s">
        <v>33</v>
      </c>
      <c r="C388" t="s">
        <v>86</v>
      </c>
      <c r="D388" t="s">
        <v>93</v>
      </c>
      <c r="I388">
        <v>1</v>
      </c>
    </row>
    <row r="389" spans="1:10">
      <c r="A389">
        <v>2019</v>
      </c>
      <c r="B389" t="s">
        <v>33</v>
      </c>
      <c r="C389" t="s">
        <v>96</v>
      </c>
      <c r="D389" t="s">
        <v>93</v>
      </c>
      <c r="H389">
        <v>1</v>
      </c>
    </row>
    <row r="390" spans="1:10">
      <c r="A390">
        <v>2019</v>
      </c>
      <c r="B390" t="s">
        <v>33</v>
      </c>
      <c r="C390" t="s">
        <v>51</v>
      </c>
      <c r="D390" t="s">
        <v>93</v>
      </c>
      <c r="H390">
        <v>8</v>
      </c>
    </row>
    <row r="391" spans="1:10">
      <c r="A391">
        <v>2019</v>
      </c>
      <c r="B391" t="s">
        <v>33</v>
      </c>
      <c r="C391" t="s">
        <v>52</v>
      </c>
      <c r="D391" t="s">
        <v>93</v>
      </c>
      <c r="G391">
        <v>621</v>
      </c>
      <c r="H391">
        <v>388</v>
      </c>
      <c r="I391">
        <v>420</v>
      </c>
      <c r="J391">
        <v>1</v>
      </c>
    </row>
    <row r="392" spans="1:10">
      <c r="A392">
        <v>2019</v>
      </c>
      <c r="B392" t="s">
        <v>33</v>
      </c>
      <c r="C392" t="s">
        <v>69</v>
      </c>
      <c r="D392" t="s">
        <v>93</v>
      </c>
      <c r="F392">
        <v>1</v>
      </c>
    </row>
    <row r="393" spans="1:10">
      <c r="A393">
        <v>2019</v>
      </c>
      <c r="B393" t="s">
        <v>33</v>
      </c>
      <c r="C393" t="s">
        <v>97</v>
      </c>
      <c r="D393" t="s">
        <v>93</v>
      </c>
    </row>
    <row r="394" spans="1:10">
      <c r="A394">
        <v>2019</v>
      </c>
      <c r="B394" t="s">
        <v>33</v>
      </c>
      <c r="C394" t="s">
        <v>71</v>
      </c>
      <c r="D394" t="s">
        <v>93</v>
      </c>
      <c r="I394">
        <v>17</v>
      </c>
      <c r="J394">
        <v>28</v>
      </c>
    </row>
    <row r="395" spans="1:10">
      <c r="A395">
        <v>2019</v>
      </c>
      <c r="B395" t="s">
        <v>33</v>
      </c>
      <c r="C395" t="s">
        <v>72</v>
      </c>
      <c r="D395" t="s">
        <v>93</v>
      </c>
    </row>
    <row r="396" spans="1:10">
      <c r="A396">
        <v>2019</v>
      </c>
      <c r="B396" t="s">
        <v>33</v>
      </c>
      <c r="C396" t="s">
        <v>83</v>
      </c>
      <c r="D396" t="s">
        <v>93</v>
      </c>
      <c r="F396">
        <v>1</v>
      </c>
    </row>
    <row r="397" spans="1:10">
      <c r="A397">
        <v>2019</v>
      </c>
      <c r="B397" t="s">
        <v>33</v>
      </c>
      <c r="C397" t="s">
        <v>73</v>
      </c>
      <c r="D397" t="s">
        <v>93</v>
      </c>
      <c r="G397">
        <v>141</v>
      </c>
      <c r="H397">
        <v>47</v>
      </c>
      <c r="I397">
        <v>72</v>
      </c>
    </row>
    <row r="398" spans="1:10">
      <c r="A398">
        <v>2019</v>
      </c>
      <c r="B398" t="s">
        <v>33</v>
      </c>
      <c r="C398" t="s">
        <v>98</v>
      </c>
      <c r="D398" t="s">
        <v>93</v>
      </c>
    </row>
    <row r="399" spans="1:10">
      <c r="A399">
        <v>2019</v>
      </c>
      <c r="B399" t="s">
        <v>33</v>
      </c>
      <c r="C399" t="s">
        <v>74</v>
      </c>
      <c r="D399" t="s">
        <v>93</v>
      </c>
      <c r="E399">
        <v>1</v>
      </c>
    </row>
    <row r="400" spans="1:10">
      <c r="A400">
        <v>2019</v>
      </c>
      <c r="B400" t="s">
        <v>33</v>
      </c>
      <c r="C400" t="s">
        <v>53</v>
      </c>
      <c r="D400" t="s">
        <v>93</v>
      </c>
      <c r="F400">
        <v>1</v>
      </c>
      <c r="I400">
        <v>32</v>
      </c>
      <c r="J400">
        <v>222</v>
      </c>
    </row>
    <row r="401" spans="1:10">
      <c r="A401">
        <v>2019</v>
      </c>
      <c r="B401" t="s">
        <v>33</v>
      </c>
      <c r="C401" t="s">
        <v>54</v>
      </c>
      <c r="D401" t="s">
        <v>93</v>
      </c>
      <c r="E401">
        <v>1</v>
      </c>
      <c r="F401">
        <v>1</v>
      </c>
      <c r="G401">
        <v>1507</v>
      </c>
      <c r="H401">
        <v>2989</v>
      </c>
      <c r="I401">
        <v>555</v>
      </c>
      <c r="J401">
        <v>456</v>
      </c>
    </row>
    <row r="402" spans="1:10">
      <c r="A402">
        <v>2019</v>
      </c>
      <c r="B402" t="s">
        <v>33</v>
      </c>
      <c r="C402" t="s">
        <v>95</v>
      </c>
      <c r="D402" t="s">
        <v>93</v>
      </c>
    </row>
    <row r="403" spans="1:10">
      <c r="A403">
        <v>2019</v>
      </c>
      <c r="B403" t="s">
        <v>33</v>
      </c>
      <c r="C403" t="s">
        <v>56</v>
      </c>
      <c r="D403" t="s">
        <v>93</v>
      </c>
    </row>
    <row r="404" spans="1:10">
      <c r="A404">
        <v>2019</v>
      </c>
      <c r="B404" t="s">
        <v>33</v>
      </c>
      <c r="C404" t="s">
        <v>57</v>
      </c>
      <c r="D404" t="s">
        <v>93</v>
      </c>
      <c r="E404">
        <v>2</v>
      </c>
      <c r="F404">
        <v>413</v>
      </c>
      <c r="G404">
        <v>291</v>
      </c>
      <c r="H404">
        <v>41</v>
      </c>
      <c r="I404">
        <v>386</v>
      </c>
      <c r="J404">
        <v>66</v>
      </c>
    </row>
    <row r="405" spans="1:10">
      <c r="A405">
        <v>2019</v>
      </c>
      <c r="B405" t="s">
        <v>46</v>
      </c>
      <c r="C405" t="s">
        <v>34</v>
      </c>
      <c r="D405" t="s">
        <v>35</v>
      </c>
    </row>
    <row r="406" spans="1:10">
      <c r="A406">
        <v>2019</v>
      </c>
      <c r="B406" t="s">
        <v>46</v>
      </c>
      <c r="C406" t="s">
        <v>43</v>
      </c>
      <c r="D406" t="s">
        <v>35</v>
      </c>
    </row>
    <row r="407" spans="1:10">
      <c r="A407">
        <v>2019</v>
      </c>
      <c r="B407" t="s">
        <v>46</v>
      </c>
      <c r="C407" t="s">
        <v>45</v>
      </c>
      <c r="D407" t="s">
        <v>35</v>
      </c>
    </row>
    <row r="408" spans="1:10">
      <c r="A408">
        <v>2019</v>
      </c>
      <c r="B408" t="s">
        <v>46</v>
      </c>
      <c r="C408" t="s">
        <v>48</v>
      </c>
      <c r="D408" t="s">
        <v>35</v>
      </c>
    </row>
    <row r="409" spans="1:10">
      <c r="A409">
        <v>2019</v>
      </c>
      <c r="B409" t="s">
        <v>46</v>
      </c>
      <c r="C409" t="s">
        <v>50</v>
      </c>
      <c r="D409" t="s">
        <v>35</v>
      </c>
    </row>
    <row r="410" spans="1:10">
      <c r="A410">
        <v>2019</v>
      </c>
      <c r="B410" t="s">
        <v>46</v>
      </c>
      <c r="C410" t="s">
        <v>53</v>
      </c>
      <c r="D410" t="s">
        <v>35</v>
      </c>
    </row>
    <row r="411" spans="1:10">
      <c r="A411">
        <v>2019</v>
      </c>
      <c r="B411" t="s">
        <v>46</v>
      </c>
      <c r="C411" t="s">
        <v>56</v>
      </c>
      <c r="D411" t="s">
        <v>35</v>
      </c>
    </row>
    <row r="412" spans="1:10">
      <c r="A412">
        <v>2019</v>
      </c>
      <c r="B412" t="s">
        <v>46</v>
      </c>
      <c r="C412" t="s">
        <v>57</v>
      </c>
      <c r="D412" t="s">
        <v>35</v>
      </c>
    </row>
    <row r="413" spans="1:10">
      <c r="A413">
        <v>2019</v>
      </c>
      <c r="B413" t="s">
        <v>46</v>
      </c>
      <c r="C413" t="s">
        <v>34</v>
      </c>
      <c r="D413" t="s">
        <v>47</v>
      </c>
    </row>
    <row r="414" spans="1:10">
      <c r="A414">
        <v>2019</v>
      </c>
      <c r="B414" t="s">
        <v>46</v>
      </c>
      <c r="C414" t="s">
        <v>43</v>
      </c>
      <c r="D414" t="s">
        <v>47</v>
      </c>
    </row>
    <row r="415" spans="1:10">
      <c r="A415">
        <v>2019</v>
      </c>
      <c r="B415" t="s">
        <v>46</v>
      </c>
      <c r="C415" t="s">
        <v>45</v>
      </c>
      <c r="D415" t="s">
        <v>47</v>
      </c>
    </row>
    <row r="416" spans="1:10">
      <c r="A416">
        <v>2019</v>
      </c>
      <c r="B416" t="s">
        <v>46</v>
      </c>
      <c r="C416" t="s">
        <v>61</v>
      </c>
      <c r="D416" t="s">
        <v>47</v>
      </c>
    </row>
    <row r="417" spans="1:10">
      <c r="A417">
        <v>2019</v>
      </c>
      <c r="B417" t="s">
        <v>46</v>
      </c>
      <c r="C417" t="s">
        <v>48</v>
      </c>
      <c r="D417" t="s">
        <v>47</v>
      </c>
    </row>
    <row r="418" spans="1:10">
      <c r="A418">
        <v>2019</v>
      </c>
      <c r="B418" t="s">
        <v>46</v>
      </c>
      <c r="C418" t="s">
        <v>63</v>
      </c>
      <c r="D418" t="s">
        <v>47</v>
      </c>
    </row>
    <row r="419" spans="1:10">
      <c r="A419">
        <v>2019</v>
      </c>
      <c r="B419" t="s">
        <v>46</v>
      </c>
      <c r="C419" t="s">
        <v>64</v>
      </c>
      <c r="D419" t="s">
        <v>47</v>
      </c>
    </row>
    <row r="420" spans="1:10">
      <c r="A420">
        <v>2019</v>
      </c>
      <c r="B420" t="s">
        <v>46</v>
      </c>
      <c r="C420" t="s">
        <v>50</v>
      </c>
      <c r="D420" t="s">
        <v>47</v>
      </c>
    </row>
    <row r="421" spans="1:10">
      <c r="A421">
        <v>2019</v>
      </c>
      <c r="B421" t="s">
        <v>46</v>
      </c>
      <c r="C421" t="s">
        <v>67</v>
      </c>
      <c r="D421" t="s">
        <v>47</v>
      </c>
      <c r="E421">
        <v>7</v>
      </c>
      <c r="F421">
        <v>1</v>
      </c>
    </row>
    <row r="422" spans="1:10">
      <c r="A422">
        <v>2019</v>
      </c>
      <c r="B422" t="s">
        <v>46</v>
      </c>
      <c r="C422" t="s">
        <v>51</v>
      </c>
      <c r="D422" t="s">
        <v>47</v>
      </c>
    </row>
    <row r="423" spans="1:10">
      <c r="A423">
        <v>2019</v>
      </c>
      <c r="B423" t="s">
        <v>46</v>
      </c>
      <c r="C423" t="s">
        <v>52</v>
      </c>
      <c r="D423" t="s">
        <v>47</v>
      </c>
    </row>
    <row r="424" spans="1:10">
      <c r="A424">
        <v>2019</v>
      </c>
      <c r="B424" t="s">
        <v>46</v>
      </c>
      <c r="C424" t="s">
        <v>69</v>
      </c>
      <c r="D424" t="s">
        <v>47</v>
      </c>
    </row>
    <row r="425" spans="1:10">
      <c r="A425">
        <v>2019</v>
      </c>
      <c r="B425" t="s">
        <v>46</v>
      </c>
      <c r="C425" t="s">
        <v>71</v>
      </c>
      <c r="D425" t="s">
        <v>47</v>
      </c>
    </row>
    <row r="426" spans="1:10">
      <c r="A426">
        <v>2019</v>
      </c>
      <c r="B426" t="s">
        <v>46</v>
      </c>
      <c r="C426" t="s">
        <v>72</v>
      </c>
      <c r="D426" t="s">
        <v>47</v>
      </c>
    </row>
    <row r="427" spans="1:10">
      <c r="A427">
        <v>2019</v>
      </c>
      <c r="B427" t="s">
        <v>46</v>
      </c>
      <c r="C427" t="s">
        <v>73</v>
      </c>
      <c r="D427" t="s">
        <v>47</v>
      </c>
    </row>
    <row r="428" spans="1:10">
      <c r="A428">
        <v>2019</v>
      </c>
      <c r="B428" t="s">
        <v>46</v>
      </c>
      <c r="C428" t="s">
        <v>74</v>
      </c>
      <c r="D428" t="s">
        <v>47</v>
      </c>
    </row>
    <row r="429" spans="1:10">
      <c r="A429">
        <v>2019</v>
      </c>
      <c r="B429" t="s">
        <v>46</v>
      </c>
      <c r="C429" t="s">
        <v>53</v>
      </c>
      <c r="D429" t="s">
        <v>47</v>
      </c>
    </row>
    <row r="430" spans="1:10">
      <c r="A430">
        <v>2019</v>
      </c>
      <c r="B430" t="s">
        <v>46</v>
      </c>
      <c r="C430" t="s">
        <v>54</v>
      </c>
      <c r="D430" t="s">
        <v>47</v>
      </c>
    </row>
    <row r="431" spans="1:10">
      <c r="A431">
        <v>2019</v>
      </c>
      <c r="B431" t="s">
        <v>46</v>
      </c>
      <c r="C431" t="s">
        <v>56</v>
      </c>
      <c r="D431" t="s">
        <v>47</v>
      </c>
    </row>
    <row r="432" spans="1:10">
      <c r="A432">
        <v>2019</v>
      </c>
      <c r="B432" t="s">
        <v>46</v>
      </c>
      <c r="C432" t="s">
        <v>57</v>
      </c>
      <c r="D432" t="s">
        <v>47</v>
      </c>
      <c r="E432">
        <v>128314</v>
      </c>
      <c r="F432">
        <v>235470</v>
      </c>
      <c r="G432">
        <v>88943</v>
      </c>
      <c r="H432">
        <v>22267</v>
      </c>
      <c r="I432">
        <v>7462</v>
      </c>
      <c r="J432">
        <v>398</v>
      </c>
    </row>
    <row r="433" spans="1:10">
      <c r="A433">
        <v>2019</v>
      </c>
      <c r="B433" t="s">
        <v>46</v>
      </c>
      <c r="C433" t="s">
        <v>51</v>
      </c>
      <c r="D433" t="s">
        <v>3</v>
      </c>
      <c r="E433">
        <v>395</v>
      </c>
      <c r="F433">
        <v>2082</v>
      </c>
      <c r="G433">
        <v>159</v>
      </c>
      <c r="H433">
        <v>222</v>
      </c>
      <c r="I433">
        <v>33</v>
      </c>
      <c r="J433">
        <v>28</v>
      </c>
    </row>
    <row r="434" spans="1:10">
      <c r="A434">
        <v>2019</v>
      </c>
      <c r="B434" t="s">
        <v>46</v>
      </c>
      <c r="C434" t="s">
        <v>56</v>
      </c>
      <c r="D434" t="s">
        <v>3</v>
      </c>
      <c r="E434">
        <v>127937</v>
      </c>
      <c r="F434">
        <v>221647</v>
      </c>
      <c r="G434">
        <v>74384</v>
      </c>
      <c r="H434">
        <v>24589</v>
      </c>
      <c r="I434">
        <v>5595</v>
      </c>
      <c r="J434">
        <v>911</v>
      </c>
    </row>
    <row r="435" spans="1:10">
      <c r="A435">
        <v>2019</v>
      </c>
      <c r="B435" t="s">
        <v>46</v>
      </c>
      <c r="C435" t="s">
        <v>34</v>
      </c>
      <c r="D435" t="s">
        <v>12</v>
      </c>
      <c r="E435">
        <v>166</v>
      </c>
      <c r="F435">
        <v>471</v>
      </c>
      <c r="G435">
        <v>6</v>
      </c>
    </row>
    <row r="436" spans="1:10">
      <c r="A436">
        <v>2019</v>
      </c>
      <c r="B436" t="s">
        <v>46</v>
      </c>
      <c r="C436" t="s">
        <v>48</v>
      </c>
      <c r="D436" t="s">
        <v>12</v>
      </c>
      <c r="E436">
        <v>64881</v>
      </c>
      <c r="F436">
        <v>116275</v>
      </c>
      <c r="G436">
        <v>83124</v>
      </c>
      <c r="H436">
        <v>22749</v>
      </c>
      <c r="I436">
        <v>7575</v>
      </c>
      <c r="J436">
        <v>11426</v>
      </c>
    </row>
    <row r="437" spans="1:10">
      <c r="A437">
        <v>2019</v>
      </c>
      <c r="B437" t="s">
        <v>46</v>
      </c>
      <c r="C437" t="s">
        <v>67</v>
      </c>
      <c r="D437" t="s">
        <v>12</v>
      </c>
      <c r="E437">
        <v>58</v>
      </c>
      <c r="F437">
        <v>6</v>
      </c>
    </row>
    <row r="438" spans="1:10">
      <c r="A438">
        <v>2019</v>
      </c>
      <c r="B438" t="s">
        <v>46</v>
      </c>
      <c r="C438" t="s">
        <v>53</v>
      </c>
      <c r="D438" t="s">
        <v>12</v>
      </c>
      <c r="E438">
        <v>26073</v>
      </c>
      <c r="F438">
        <v>56957</v>
      </c>
      <c r="G438">
        <v>50887</v>
      </c>
      <c r="H438">
        <v>10725</v>
      </c>
      <c r="I438">
        <v>431</v>
      </c>
      <c r="J438">
        <v>129</v>
      </c>
    </row>
    <row r="439" spans="1:10">
      <c r="A439">
        <v>2019</v>
      </c>
      <c r="B439" t="s">
        <v>46</v>
      </c>
      <c r="C439" t="s">
        <v>56</v>
      </c>
      <c r="D439" t="s">
        <v>12</v>
      </c>
      <c r="E439">
        <v>237</v>
      </c>
      <c r="F439">
        <v>239</v>
      </c>
      <c r="G439">
        <v>58</v>
      </c>
      <c r="H439">
        <v>10</v>
      </c>
    </row>
    <row r="440" spans="1:10">
      <c r="A440">
        <v>2019</v>
      </c>
      <c r="B440" t="s">
        <v>46</v>
      </c>
      <c r="C440" t="s">
        <v>83</v>
      </c>
      <c r="D440" t="s">
        <v>15</v>
      </c>
      <c r="E440">
        <v>249951</v>
      </c>
      <c r="F440">
        <v>112689</v>
      </c>
      <c r="G440">
        <v>39734</v>
      </c>
      <c r="H440">
        <v>13325</v>
      </c>
      <c r="I440">
        <v>3304</v>
      </c>
      <c r="J440">
        <v>25</v>
      </c>
    </row>
    <row r="441" spans="1:10">
      <c r="A441">
        <v>2019</v>
      </c>
      <c r="B441" t="s">
        <v>46</v>
      </c>
      <c r="C441" t="s">
        <v>45</v>
      </c>
      <c r="D441" t="s">
        <v>11</v>
      </c>
      <c r="E441">
        <v>2567</v>
      </c>
      <c r="F441">
        <v>736</v>
      </c>
      <c r="G441">
        <v>13</v>
      </c>
      <c r="H441">
        <v>10</v>
      </c>
    </row>
    <row r="442" spans="1:10">
      <c r="A442">
        <v>2019</v>
      </c>
      <c r="B442" t="s">
        <v>46</v>
      </c>
      <c r="C442" t="s">
        <v>86</v>
      </c>
      <c r="D442" t="s">
        <v>11</v>
      </c>
      <c r="E442">
        <v>29851</v>
      </c>
      <c r="F442">
        <v>14888</v>
      </c>
      <c r="G442">
        <v>2513</v>
      </c>
      <c r="H442">
        <v>352</v>
      </c>
    </row>
    <row r="443" spans="1:10">
      <c r="A443">
        <v>2019</v>
      </c>
      <c r="B443" t="s">
        <v>46</v>
      </c>
      <c r="C443" t="s">
        <v>73</v>
      </c>
      <c r="D443" t="s">
        <v>11</v>
      </c>
      <c r="E443">
        <v>127889</v>
      </c>
      <c r="F443">
        <v>196029</v>
      </c>
      <c r="G443">
        <v>64041</v>
      </c>
      <c r="H443">
        <v>23812</v>
      </c>
      <c r="I443">
        <v>4315</v>
      </c>
      <c r="J443">
        <v>620</v>
      </c>
    </row>
    <row r="444" spans="1:10">
      <c r="A444">
        <v>2019</v>
      </c>
      <c r="B444" t="s">
        <v>46</v>
      </c>
      <c r="C444" t="s">
        <v>61</v>
      </c>
      <c r="D444" t="s">
        <v>6</v>
      </c>
      <c r="E444">
        <v>396</v>
      </c>
      <c r="F444">
        <v>2851</v>
      </c>
      <c r="G444">
        <v>49</v>
      </c>
      <c r="H444">
        <v>15</v>
      </c>
      <c r="I444">
        <v>8</v>
      </c>
    </row>
    <row r="445" spans="1:10">
      <c r="A445">
        <v>2019</v>
      </c>
      <c r="B445" t="s">
        <v>46</v>
      </c>
      <c r="C445" t="s">
        <v>51</v>
      </c>
      <c r="D445" t="s">
        <v>6</v>
      </c>
      <c r="E445">
        <v>101700</v>
      </c>
      <c r="F445">
        <v>497064</v>
      </c>
      <c r="G445">
        <v>263217</v>
      </c>
      <c r="H445">
        <v>61579</v>
      </c>
      <c r="I445">
        <v>9688</v>
      </c>
      <c r="J445">
        <v>7963</v>
      </c>
    </row>
    <row r="446" spans="1:10">
      <c r="A446">
        <v>2019</v>
      </c>
      <c r="B446" t="s">
        <v>46</v>
      </c>
      <c r="C446" t="s">
        <v>52</v>
      </c>
      <c r="D446" t="s">
        <v>6</v>
      </c>
      <c r="E446">
        <v>161064</v>
      </c>
      <c r="F446">
        <v>732985</v>
      </c>
      <c r="G446">
        <v>751912</v>
      </c>
      <c r="H446">
        <v>304077</v>
      </c>
      <c r="I446">
        <v>100911</v>
      </c>
      <c r="J446">
        <v>81013</v>
      </c>
    </row>
    <row r="447" spans="1:10">
      <c r="A447">
        <v>2019</v>
      </c>
      <c r="B447" t="s">
        <v>46</v>
      </c>
      <c r="C447" t="s">
        <v>72</v>
      </c>
      <c r="D447" t="s">
        <v>6</v>
      </c>
      <c r="E447">
        <v>36</v>
      </c>
      <c r="F447">
        <v>414</v>
      </c>
    </row>
    <row r="448" spans="1:10">
      <c r="A448">
        <v>2019</v>
      </c>
      <c r="B448" t="s">
        <v>46</v>
      </c>
      <c r="C448" t="s">
        <v>56</v>
      </c>
      <c r="D448" t="s">
        <v>6</v>
      </c>
      <c r="E448">
        <v>606</v>
      </c>
      <c r="F448">
        <v>4166</v>
      </c>
      <c r="G448">
        <v>5449</v>
      </c>
      <c r="H448">
        <v>8</v>
      </c>
    </row>
    <row r="449" spans="1:10">
      <c r="A449">
        <v>2019</v>
      </c>
      <c r="B449" t="s">
        <v>46</v>
      </c>
      <c r="C449" t="s">
        <v>43</v>
      </c>
      <c r="D449" t="s">
        <v>16</v>
      </c>
    </row>
    <row r="450" spans="1:10">
      <c r="A450">
        <v>2019</v>
      </c>
      <c r="B450" t="s">
        <v>46</v>
      </c>
      <c r="C450" t="s">
        <v>45</v>
      </c>
      <c r="D450" t="s">
        <v>16</v>
      </c>
    </row>
    <row r="451" spans="1:10">
      <c r="A451">
        <v>2019</v>
      </c>
      <c r="B451" t="s">
        <v>46</v>
      </c>
      <c r="C451" t="s">
        <v>50</v>
      </c>
      <c r="D451" t="s">
        <v>16</v>
      </c>
      <c r="E451">
        <v>256551</v>
      </c>
      <c r="F451">
        <v>70700</v>
      </c>
      <c r="G451">
        <v>28072</v>
      </c>
      <c r="H451">
        <v>15376</v>
      </c>
      <c r="I451">
        <v>3587</v>
      </c>
      <c r="J451">
        <v>674</v>
      </c>
    </row>
    <row r="452" spans="1:10">
      <c r="A452">
        <v>2019</v>
      </c>
      <c r="B452" t="s">
        <v>46</v>
      </c>
      <c r="C452" t="s">
        <v>53</v>
      </c>
      <c r="D452" t="s">
        <v>16</v>
      </c>
    </row>
    <row r="453" spans="1:10">
      <c r="A453">
        <v>2019</v>
      </c>
      <c r="B453" t="s">
        <v>46</v>
      </c>
      <c r="C453" t="s">
        <v>57</v>
      </c>
      <c r="D453" t="s">
        <v>16</v>
      </c>
    </row>
    <row r="454" spans="1:10">
      <c r="A454">
        <v>2019</v>
      </c>
      <c r="B454" t="s">
        <v>46</v>
      </c>
      <c r="C454" t="s">
        <v>57</v>
      </c>
      <c r="D454" t="s">
        <v>55</v>
      </c>
      <c r="E454">
        <v>4254</v>
      </c>
      <c r="F454">
        <v>27123</v>
      </c>
      <c r="G454">
        <v>18489</v>
      </c>
      <c r="H454">
        <v>4183</v>
      </c>
      <c r="I454">
        <v>3674</v>
      </c>
      <c r="J454">
        <v>95</v>
      </c>
    </row>
    <row r="455" spans="1:10">
      <c r="A455">
        <v>2019</v>
      </c>
      <c r="B455" t="s">
        <v>46</v>
      </c>
      <c r="C455" t="s">
        <v>43</v>
      </c>
      <c r="D455" t="s">
        <v>58</v>
      </c>
    </row>
    <row r="456" spans="1:10">
      <c r="A456">
        <v>2019</v>
      </c>
      <c r="B456" t="s">
        <v>46</v>
      </c>
      <c r="C456" t="s">
        <v>45</v>
      </c>
      <c r="D456" t="s">
        <v>58</v>
      </c>
    </row>
    <row r="457" spans="1:10">
      <c r="A457">
        <v>2019</v>
      </c>
      <c r="B457" t="s">
        <v>46</v>
      </c>
      <c r="C457" t="s">
        <v>86</v>
      </c>
      <c r="D457" t="s">
        <v>58</v>
      </c>
    </row>
    <row r="458" spans="1:10">
      <c r="A458">
        <v>2019</v>
      </c>
      <c r="B458" t="s">
        <v>46</v>
      </c>
      <c r="C458" t="s">
        <v>51</v>
      </c>
      <c r="D458" t="s">
        <v>58</v>
      </c>
    </row>
    <row r="459" spans="1:10">
      <c r="A459">
        <v>2019</v>
      </c>
      <c r="B459" t="s">
        <v>46</v>
      </c>
      <c r="C459" t="s">
        <v>52</v>
      </c>
      <c r="D459" t="s">
        <v>58</v>
      </c>
    </row>
    <row r="460" spans="1:10">
      <c r="A460">
        <v>2019</v>
      </c>
      <c r="B460" t="s">
        <v>46</v>
      </c>
      <c r="C460" t="s">
        <v>71</v>
      </c>
      <c r="D460" t="s">
        <v>58</v>
      </c>
    </row>
    <row r="461" spans="1:10">
      <c r="A461">
        <v>2019</v>
      </c>
      <c r="B461" t="s">
        <v>46</v>
      </c>
      <c r="C461" t="s">
        <v>95</v>
      </c>
      <c r="D461" t="s">
        <v>58</v>
      </c>
    </row>
    <row r="462" spans="1:10">
      <c r="A462">
        <v>2019</v>
      </c>
      <c r="B462" t="s">
        <v>46</v>
      </c>
      <c r="C462" t="s">
        <v>57</v>
      </c>
      <c r="D462" t="s">
        <v>58</v>
      </c>
    </row>
    <row r="463" spans="1:10">
      <c r="A463">
        <v>2019</v>
      </c>
      <c r="B463" t="s">
        <v>46</v>
      </c>
      <c r="C463" t="s">
        <v>34</v>
      </c>
      <c r="D463" t="s">
        <v>59</v>
      </c>
    </row>
    <row r="464" spans="1:10">
      <c r="A464">
        <v>2019</v>
      </c>
      <c r="B464" t="s">
        <v>46</v>
      </c>
      <c r="C464" t="s">
        <v>43</v>
      </c>
      <c r="D464" t="s">
        <v>59</v>
      </c>
    </row>
    <row r="465" spans="1:10">
      <c r="A465">
        <v>2019</v>
      </c>
      <c r="B465" t="s">
        <v>46</v>
      </c>
      <c r="C465" t="s">
        <v>45</v>
      </c>
      <c r="D465" t="s">
        <v>59</v>
      </c>
    </row>
    <row r="466" spans="1:10">
      <c r="A466">
        <v>2019</v>
      </c>
      <c r="B466" t="s">
        <v>46</v>
      </c>
      <c r="C466" t="s">
        <v>61</v>
      </c>
      <c r="D466" t="s">
        <v>59</v>
      </c>
    </row>
    <row r="467" spans="1:10">
      <c r="A467">
        <v>2019</v>
      </c>
      <c r="B467" t="s">
        <v>46</v>
      </c>
      <c r="C467" t="s">
        <v>48</v>
      </c>
      <c r="D467" t="s">
        <v>59</v>
      </c>
    </row>
    <row r="468" spans="1:10">
      <c r="A468">
        <v>2019</v>
      </c>
      <c r="B468" t="s">
        <v>46</v>
      </c>
      <c r="C468" t="s">
        <v>64</v>
      </c>
      <c r="D468" t="s">
        <v>59</v>
      </c>
    </row>
    <row r="469" spans="1:10">
      <c r="A469">
        <v>2019</v>
      </c>
      <c r="B469" t="s">
        <v>46</v>
      </c>
      <c r="C469" t="s">
        <v>50</v>
      </c>
      <c r="D469" t="s">
        <v>59</v>
      </c>
      <c r="E469">
        <v>9</v>
      </c>
      <c r="F469">
        <v>48</v>
      </c>
      <c r="H469">
        <v>544</v>
      </c>
      <c r="I469">
        <v>59</v>
      </c>
    </row>
    <row r="470" spans="1:10">
      <c r="A470">
        <v>2019</v>
      </c>
      <c r="B470" t="s">
        <v>46</v>
      </c>
      <c r="C470" t="s">
        <v>86</v>
      </c>
      <c r="D470" t="s">
        <v>59</v>
      </c>
    </row>
    <row r="471" spans="1:10">
      <c r="A471">
        <v>2019</v>
      </c>
      <c r="B471" t="s">
        <v>46</v>
      </c>
      <c r="C471" t="s">
        <v>96</v>
      </c>
      <c r="D471" t="s">
        <v>59</v>
      </c>
    </row>
    <row r="472" spans="1:10">
      <c r="A472">
        <v>2019</v>
      </c>
      <c r="B472" t="s">
        <v>46</v>
      </c>
      <c r="C472" t="s">
        <v>51</v>
      </c>
      <c r="D472" t="s">
        <v>59</v>
      </c>
      <c r="G472">
        <v>32</v>
      </c>
    </row>
    <row r="473" spans="1:10">
      <c r="A473">
        <v>2019</v>
      </c>
      <c r="B473" t="s">
        <v>46</v>
      </c>
      <c r="C473" t="s">
        <v>52</v>
      </c>
      <c r="D473" t="s">
        <v>59</v>
      </c>
      <c r="F473">
        <v>253</v>
      </c>
      <c r="G473">
        <v>51</v>
      </c>
      <c r="H473">
        <v>1</v>
      </c>
      <c r="J473">
        <v>25</v>
      </c>
    </row>
    <row r="474" spans="1:10">
      <c r="A474">
        <v>2019</v>
      </c>
      <c r="B474" t="s">
        <v>46</v>
      </c>
      <c r="C474" t="s">
        <v>69</v>
      </c>
      <c r="D474" t="s">
        <v>59</v>
      </c>
      <c r="H474">
        <v>1</v>
      </c>
    </row>
    <row r="475" spans="1:10">
      <c r="A475">
        <v>2019</v>
      </c>
      <c r="B475" t="s">
        <v>46</v>
      </c>
      <c r="C475" t="s">
        <v>97</v>
      </c>
      <c r="D475" t="s">
        <v>59</v>
      </c>
    </row>
    <row r="476" spans="1:10">
      <c r="A476">
        <v>2019</v>
      </c>
      <c r="B476" t="s">
        <v>46</v>
      </c>
      <c r="C476" t="s">
        <v>71</v>
      </c>
      <c r="D476" t="s">
        <v>59</v>
      </c>
    </row>
    <row r="477" spans="1:10">
      <c r="A477">
        <v>2019</v>
      </c>
      <c r="B477" t="s">
        <v>46</v>
      </c>
      <c r="C477" t="s">
        <v>72</v>
      </c>
      <c r="D477" t="s">
        <v>59</v>
      </c>
    </row>
    <row r="478" spans="1:10">
      <c r="A478">
        <v>2019</v>
      </c>
      <c r="B478" t="s">
        <v>46</v>
      </c>
      <c r="C478" t="s">
        <v>83</v>
      </c>
      <c r="D478" t="s">
        <v>59</v>
      </c>
      <c r="G478">
        <v>6</v>
      </c>
      <c r="H478">
        <v>31</v>
      </c>
    </row>
    <row r="479" spans="1:10">
      <c r="A479">
        <v>2019</v>
      </c>
      <c r="B479" t="s">
        <v>46</v>
      </c>
      <c r="C479" t="s">
        <v>73</v>
      </c>
      <c r="D479" t="s">
        <v>59</v>
      </c>
    </row>
    <row r="480" spans="1:10">
      <c r="A480">
        <v>2019</v>
      </c>
      <c r="B480" t="s">
        <v>46</v>
      </c>
      <c r="C480" t="s">
        <v>74</v>
      </c>
      <c r="D480" t="s">
        <v>59</v>
      </c>
    </row>
    <row r="481" spans="1:10">
      <c r="A481">
        <v>2019</v>
      </c>
      <c r="B481" t="s">
        <v>46</v>
      </c>
      <c r="C481" t="s">
        <v>53</v>
      </c>
      <c r="D481" t="s">
        <v>59</v>
      </c>
    </row>
    <row r="482" spans="1:10">
      <c r="A482">
        <v>2019</v>
      </c>
      <c r="B482" t="s">
        <v>46</v>
      </c>
      <c r="C482" t="s">
        <v>54</v>
      </c>
      <c r="D482" t="s">
        <v>59</v>
      </c>
    </row>
    <row r="483" spans="1:10">
      <c r="A483">
        <v>2019</v>
      </c>
      <c r="B483" t="s">
        <v>46</v>
      </c>
      <c r="C483" t="s">
        <v>95</v>
      </c>
      <c r="D483" t="s">
        <v>59</v>
      </c>
    </row>
    <row r="484" spans="1:10">
      <c r="A484">
        <v>2019</v>
      </c>
      <c r="B484" t="s">
        <v>46</v>
      </c>
      <c r="C484" t="s">
        <v>56</v>
      </c>
      <c r="D484" t="s">
        <v>59</v>
      </c>
      <c r="H484">
        <v>39</v>
      </c>
    </row>
    <row r="485" spans="1:10">
      <c r="A485">
        <v>2019</v>
      </c>
      <c r="B485" t="s">
        <v>46</v>
      </c>
      <c r="C485" t="s">
        <v>57</v>
      </c>
      <c r="D485" t="s">
        <v>59</v>
      </c>
      <c r="F485">
        <v>22</v>
      </c>
      <c r="G485">
        <v>326</v>
      </c>
      <c r="H485">
        <v>1490</v>
      </c>
      <c r="I485">
        <v>2241</v>
      </c>
      <c r="J485">
        <v>579</v>
      </c>
    </row>
    <row r="486" spans="1:10">
      <c r="A486">
        <v>2019</v>
      </c>
      <c r="B486" t="s">
        <v>46</v>
      </c>
      <c r="C486" t="s">
        <v>34</v>
      </c>
      <c r="D486" t="s">
        <v>60</v>
      </c>
    </row>
    <row r="487" spans="1:10">
      <c r="A487">
        <v>2019</v>
      </c>
      <c r="B487" t="s">
        <v>46</v>
      </c>
      <c r="C487" t="s">
        <v>45</v>
      </c>
      <c r="D487" t="s">
        <v>60</v>
      </c>
    </row>
    <row r="488" spans="1:10">
      <c r="A488">
        <v>2019</v>
      </c>
      <c r="B488" t="s">
        <v>46</v>
      </c>
      <c r="C488" t="s">
        <v>61</v>
      </c>
      <c r="D488" t="s">
        <v>60</v>
      </c>
    </row>
    <row r="489" spans="1:10">
      <c r="A489">
        <v>2019</v>
      </c>
      <c r="B489" t="s">
        <v>46</v>
      </c>
      <c r="C489" t="s">
        <v>64</v>
      </c>
      <c r="D489" t="s">
        <v>60</v>
      </c>
    </row>
    <row r="490" spans="1:10">
      <c r="A490">
        <v>2019</v>
      </c>
      <c r="B490" t="s">
        <v>46</v>
      </c>
      <c r="C490" t="s">
        <v>86</v>
      </c>
      <c r="D490" t="s">
        <v>60</v>
      </c>
    </row>
    <row r="491" spans="1:10">
      <c r="A491">
        <v>2019</v>
      </c>
      <c r="B491" t="s">
        <v>46</v>
      </c>
      <c r="C491" t="s">
        <v>96</v>
      </c>
      <c r="D491" t="s">
        <v>60</v>
      </c>
    </row>
    <row r="492" spans="1:10">
      <c r="A492">
        <v>2019</v>
      </c>
      <c r="B492" t="s">
        <v>46</v>
      </c>
      <c r="C492" t="s">
        <v>51</v>
      </c>
      <c r="D492" t="s">
        <v>60</v>
      </c>
    </row>
    <row r="493" spans="1:10">
      <c r="A493">
        <v>2019</v>
      </c>
      <c r="B493" t="s">
        <v>46</v>
      </c>
      <c r="C493" t="s">
        <v>52</v>
      </c>
      <c r="D493" t="s">
        <v>60</v>
      </c>
    </row>
    <row r="494" spans="1:10">
      <c r="A494">
        <v>2019</v>
      </c>
      <c r="B494" t="s">
        <v>46</v>
      </c>
      <c r="C494" t="s">
        <v>69</v>
      </c>
      <c r="D494" t="s">
        <v>60</v>
      </c>
    </row>
    <row r="495" spans="1:10">
      <c r="A495">
        <v>2019</v>
      </c>
      <c r="B495" t="s">
        <v>46</v>
      </c>
      <c r="C495" t="s">
        <v>71</v>
      </c>
      <c r="D495" t="s">
        <v>60</v>
      </c>
    </row>
    <row r="496" spans="1:10">
      <c r="A496">
        <v>2019</v>
      </c>
      <c r="B496" t="s">
        <v>46</v>
      </c>
      <c r="C496" t="s">
        <v>72</v>
      </c>
      <c r="D496" t="s">
        <v>60</v>
      </c>
    </row>
    <row r="497" spans="1:10">
      <c r="A497">
        <v>2019</v>
      </c>
      <c r="B497" t="s">
        <v>46</v>
      </c>
      <c r="C497" t="s">
        <v>73</v>
      </c>
      <c r="D497" t="s">
        <v>60</v>
      </c>
    </row>
    <row r="498" spans="1:10">
      <c r="A498">
        <v>2019</v>
      </c>
      <c r="B498" t="s">
        <v>46</v>
      </c>
      <c r="C498" t="s">
        <v>98</v>
      </c>
      <c r="D498" t="s">
        <v>60</v>
      </c>
    </row>
    <row r="499" spans="1:10">
      <c r="A499">
        <v>2019</v>
      </c>
      <c r="B499" t="s">
        <v>46</v>
      </c>
      <c r="C499" t="s">
        <v>54</v>
      </c>
      <c r="D499" t="s">
        <v>60</v>
      </c>
    </row>
    <row r="500" spans="1:10">
      <c r="A500">
        <v>2019</v>
      </c>
      <c r="B500" t="s">
        <v>46</v>
      </c>
      <c r="C500" t="s">
        <v>95</v>
      </c>
      <c r="D500" t="s">
        <v>60</v>
      </c>
    </row>
    <row r="501" spans="1:10">
      <c r="A501">
        <v>2019</v>
      </c>
      <c r="B501" t="s">
        <v>46</v>
      </c>
      <c r="C501" t="s">
        <v>56</v>
      </c>
      <c r="D501" t="s">
        <v>60</v>
      </c>
    </row>
    <row r="502" spans="1:10">
      <c r="A502">
        <v>2019</v>
      </c>
      <c r="B502" t="s">
        <v>46</v>
      </c>
      <c r="C502" t="s">
        <v>57</v>
      </c>
      <c r="D502" t="s">
        <v>60</v>
      </c>
    </row>
    <row r="503" spans="1:10">
      <c r="A503">
        <v>2019</v>
      </c>
      <c r="B503" t="s">
        <v>46</v>
      </c>
      <c r="C503" t="s">
        <v>34</v>
      </c>
      <c r="D503" t="s">
        <v>10</v>
      </c>
    </row>
    <row r="504" spans="1:10">
      <c r="A504">
        <v>2019</v>
      </c>
      <c r="B504" t="s">
        <v>46</v>
      </c>
      <c r="C504" t="s">
        <v>45</v>
      </c>
      <c r="D504" t="s">
        <v>10</v>
      </c>
      <c r="E504">
        <v>8399</v>
      </c>
      <c r="F504">
        <v>727</v>
      </c>
      <c r="G504">
        <v>3</v>
      </c>
    </row>
    <row r="505" spans="1:10">
      <c r="A505">
        <v>2019</v>
      </c>
      <c r="B505" t="s">
        <v>46</v>
      </c>
      <c r="C505" t="s">
        <v>61</v>
      </c>
      <c r="D505" t="s">
        <v>10</v>
      </c>
      <c r="F505">
        <v>73</v>
      </c>
    </row>
    <row r="506" spans="1:10">
      <c r="A506">
        <v>2019</v>
      </c>
      <c r="B506" t="s">
        <v>46</v>
      </c>
      <c r="C506" t="s">
        <v>86</v>
      </c>
      <c r="D506" t="s">
        <v>10</v>
      </c>
      <c r="E506">
        <v>9597</v>
      </c>
      <c r="F506">
        <v>4693</v>
      </c>
      <c r="G506">
        <v>1209</v>
      </c>
      <c r="H506">
        <v>81</v>
      </c>
    </row>
    <row r="507" spans="1:10">
      <c r="A507">
        <v>2019</v>
      </c>
      <c r="B507" t="s">
        <v>46</v>
      </c>
      <c r="C507" t="s">
        <v>73</v>
      </c>
      <c r="D507" t="s">
        <v>10</v>
      </c>
      <c r="E507">
        <v>1180</v>
      </c>
      <c r="F507">
        <v>1015</v>
      </c>
      <c r="G507">
        <v>72</v>
      </c>
      <c r="H507">
        <v>17</v>
      </c>
    </row>
    <row r="508" spans="1:10">
      <c r="A508">
        <v>2019</v>
      </c>
      <c r="B508" t="s">
        <v>46</v>
      </c>
      <c r="C508" t="s">
        <v>54</v>
      </c>
      <c r="D508" t="s">
        <v>10</v>
      </c>
      <c r="E508">
        <v>187535</v>
      </c>
      <c r="F508">
        <v>270471</v>
      </c>
      <c r="G508">
        <v>145170</v>
      </c>
      <c r="H508">
        <v>89029</v>
      </c>
      <c r="I508">
        <v>12868</v>
      </c>
      <c r="J508">
        <v>10103</v>
      </c>
    </row>
    <row r="509" spans="1:10">
      <c r="A509">
        <v>2019</v>
      </c>
      <c r="B509" t="s">
        <v>46</v>
      </c>
      <c r="C509" t="s">
        <v>63</v>
      </c>
      <c r="D509" t="s">
        <v>14</v>
      </c>
      <c r="E509">
        <v>56263</v>
      </c>
      <c r="F509">
        <v>25780</v>
      </c>
      <c r="G509">
        <v>12930</v>
      </c>
      <c r="H509">
        <v>1668</v>
      </c>
    </row>
    <row r="510" spans="1:10">
      <c r="A510">
        <v>2019</v>
      </c>
      <c r="B510" t="s">
        <v>46</v>
      </c>
      <c r="C510" t="s">
        <v>72</v>
      </c>
      <c r="D510" t="s">
        <v>14</v>
      </c>
      <c r="E510">
        <v>944</v>
      </c>
      <c r="F510">
        <v>657</v>
      </c>
      <c r="G510">
        <v>10</v>
      </c>
    </row>
    <row r="511" spans="1:10">
      <c r="A511">
        <v>2019</v>
      </c>
      <c r="B511" t="s">
        <v>46</v>
      </c>
      <c r="C511" t="s">
        <v>98</v>
      </c>
      <c r="D511" t="s">
        <v>14</v>
      </c>
      <c r="E511">
        <v>292</v>
      </c>
    </row>
    <row r="512" spans="1:10">
      <c r="A512">
        <v>2019</v>
      </c>
      <c r="B512" t="s">
        <v>46</v>
      </c>
      <c r="C512" t="s">
        <v>34</v>
      </c>
      <c r="D512" t="s">
        <v>62</v>
      </c>
    </row>
    <row r="513" spans="1:10">
      <c r="A513">
        <v>2019</v>
      </c>
      <c r="B513" t="s">
        <v>46</v>
      </c>
      <c r="C513" t="s">
        <v>43</v>
      </c>
      <c r="D513" t="s">
        <v>62</v>
      </c>
      <c r="E513">
        <v>320648</v>
      </c>
      <c r="F513">
        <v>167105</v>
      </c>
      <c r="G513">
        <v>87549</v>
      </c>
      <c r="H513">
        <v>44963</v>
      </c>
      <c r="I513">
        <v>16303</v>
      </c>
      <c r="J513">
        <v>12430</v>
      </c>
    </row>
    <row r="514" spans="1:10">
      <c r="A514">
        <v>2019</v>
      </c>
      <c r="B514" t="s">
        <v>46</v>
      </c>
      <c r="C514" t="s">
        <v>45</v>
      </c>
      <c r="D514" t="s">
        <v>62</v>
      </c>
      <c r="E514">
        <v>307278</v>
      </c>
      <c r="F514">
        <v>131867</v>
      </c>
      <c r="G514">
        <v>53654</v>
      </c>
      <c r="H514">
        <v>20420</v>
      </c>
      <c r="I514">
        <v>10187</v>
      </c>
      <c r="J514">
        <v>12297</v>
      </c>
    </row>
    <row r="515" spans="1:10">
      <c r="A515">
        <v>2019</v>
      </c>
      <c r="B515" t="s">
        <v>46</v>
      </c>
      <c r="C515" t="s">
        <v>48</v>
      </c>
      <c r="D515" t="s">
        <v>62</v>
      </c>
    </row>
    <row r="516" spans="1:10">
      <c r="A516">
        <v>2019</v>
      </c>
      <c r="B516" t="s">
        <v>46</v>
      </c>
      <c r="C516" t="s">
        <v>64</v>
      </c>
      <c r="D516" t="s">
        <v>62</v>
      </c>
    </row>
    <row r="517" spans="1:10">
      <c r="A517">
        <v>2019</v>
      </c>
      <c r="B517" t="s">
        <v>46</v>
      </c>
      <c r="C517" t="s">
        <v>50</v>
      </c>
      <c r="D517" t="s">
        <v>62</v>
      </c>
    </row>
    <row r="518" spans="1:10">
      <c r="A518">
        <v>2019</v>
      </c>
      <c r="B518" t="s">
        <v>46</v>
      </c>
      <c r="C518" t="s">
        <v>86</v>
      </c>
      <c r="D518" t="s">
        <v>62</v>
      </c>
      <c r="E518">
        <v>137188</v>
      </c>
      <c r="F518">
        <v>76045</v>
      </c>
      <c r="G518">
        <v>24192</v>
      </c>
      <c r="H518">
        <v>5627</v>
      </c>
      <c r="I518">
        <v>3022</v>
      </c>
      <c r="J518">
        <v>873</v>
      </c>
    </row>
    <row r="519" spans="1:10">
      <c r="A519">
        <v>2019</v>
      </c>
      <c r="B519" t="s">
        <v>46</v>
      </c>
      <c r="C519" t="s">
        <v>96</v>
      </c>
      <c r="D519" t="s">
        <v>62</v>
      </c>
      <c r="E519">
        <v>311660</v>
      </c>
      <c r="F519">
        <v>76757</v>
      </c>
      <c r="G519">
        <v>21156</v>
      </c>
      <c r="H519">
        <v>5505</v>
      </c>
      <c r="I519">
        <v>2053</v>
      </c>
      <c r="J519">
        <v>1653</v>
      </c>
    </row>
    <row r="520" spans="1:10">
      <c r="A520">
        <v>2019</v>
      </c>
      <c r="B520" t="s">
        <v>46</v>
      </c>
      <c r="C520" t="s">
        <v>51</v>
      </c>
      <c r="D520" t="s">
        <v>62</v>
      </c>
    </row>
    <row r="521" spans="1:10">
      <c r="A521">
        <v>2019</v>
      </c>
      <c r="B521" t="s">
        <v>46</v>
      </c>
      <c r="C521" t="s">
        <v>52</v>
      </c>
      <c r="D521" t="s">
        <v>62</v>
      </c>
    </row>
    <row r="522" spans="1:10">
      <c r="A522">
        <v>2019</v>
      </c>
      <c r="B522" t="s">
        <v>46</v>
      </c>
      <c r="C522" t="s">
        <v>69</v>
      </c>
      <c r="D522" t="s">
        <v>62</v>
      </c>
    </row>
    <row r="523" spans="1:10">
      <c r="A523">
        <v>2019</v>
      </c>
      <c r="B523" t="s">
        <v>46</v>
      </c>
      <c r="C523" t="s">
        <v>97</v>
      </c>
      <c r="D523" t="s">
        <v>62</v>
      </c>
      <c r="E523">
        <v>90444</v>
      </c>
      <c r="F523">
        <v>53594</v>
      </c>
      <c r="G523">
        <v>11682</v>
      </c>
      <c r="H523">
        <v>498</v>
      </c>
      <c r="I523">
        <v>155</v>
      </c>
    </row>
    <row r="524" spans="1:10">
      <c r="A524">
        <v>2019</v>
      </c>
      <c r="B524" t="s">
        <v>46</v>
      </c>
      <c r="C524" t="s">
        <v>71</v>
      </c>
      <c r="D524" t="s">
        <v>62</v>
      </c>
      <c r="E524">
        <v>211316</v>
      </c>
      <c r="F524">
        <v>55788</v>
      </c>
      <c r="G524">
        <v>44919</v>
      </c>
      <c r="H524">
        <v>11553</v>
      </c>
      <c r="I524">
        <v>4499</v>
      </c>
      <c r="J524">
        <v>10465</v>
      </c>
    </row>
    <row r="525" spans="1:10">
      <c r="A525">
        <v>2019</v>
      </c>
      <c r="B525" t="s">
        <v>46</v>
      </c>
      <c r="C525" t="s">
        <v>72</v>
      </c>
      <c r="D525" t="s">
        <v>62</v>
      </c>
    </row>
    <row r="526" spans="1:10">
      <c r="A526">
        <v>2019</v>
      </c>
      <c r="B526" t="s">
        <v>46</v>
      </c>
      <c r="C526" t="s">
        <v>73</v>
      </c>
      <c r="D526" t="s">
        <v>62</v>
      </c>
    </row>
    <row r="527" spans="1:10">
      <c r="A527">
        <v>2019</v>
      </c>
      <c r="B527" t="s">
        <v>46</v>
      </c>
      <c r="C527" t="s">
        <v>74</v>
      </c>
      <c r="D527" t="s">
        <v>62</v>
      </c>
    </row>
    <row r="528" spans="1:10">
      <c r="A528">
        <v>2019</v>
      </c>
      <c r="B528" t="s">
        <v>46</v>
      </c>
      <c r="C528" t="s">
        <v>53</v>
      </c>
      <c r="D528" t="s">
        <v>62</v>
      </c>
    </row>
    <row r="529" spans="1:10">
      <c r="A529">
        <v>2019</v>
      </c>
      <c r="B529" t="s">
        <v>46</v>
      </c>
      <c r="C529" t="s">
        <v>95</v>
      </c>
      <c r="D529" t="s">
        <v>62</v>
      </c>
      <c r="E529">
        <v>161838</v>
      </c>
      <c r="F529">
        <v>57636</v>
      </c>
      <c r="G529">
        <v>9880</v>
      </c>
      <c r="H529">
        <v>3351</v>
      </c>
      <c r="I529">
        <v>665</v>
      </c>
      <c r="J529">
        <v>796</v>
      </c>
    </row>
    <row r="530" spans="1:10">
      <c r="A530">
        <v>2019</v>
      </c>
      <c r="B530" t="s">
        <v>46</v>
      </c>
      <c r="C530" t="s">
        <v>56</v>
      </c>
      <c r="D530" t="s">
        <v>62</v>
      </c>
    </row>
    <row r="531" spans="1:10">
      <c r="A531">
        <v>2019</v>
      </c>
      <c r="B531" t="s">
        <v>46</v>
      </c>
      <c r="C531" t="s">
        <v>57</v>
      </c>
      <c r="D531" t="s">
        <v>62</v>
      </c>
    </row>
    <row r="532" spans="1:10">
      <c r="A532">
        <v>2019</v>
      </c>
      <c r="B532" t="s">
        <v>46</v>
      </c>
      <c r="C532" t="s">
        <v>34</v>
      </c>
      <c r="D532" t="s">
        <v>13</v>
      </c>
    </row>
    <row r="533" spans="1:10">
      <c r="A533">
        <v>2019</v>
      </c>
      <c r="B533" t="s">
        <v>46</v>
      </c>
      <c r="C533" t="s">
        <v>63</v>
      </c>
      <c r="D533" t="s">
        <v>13</v>
      </c>
      <c r="E533">
        <v>346</v>
      </c>
      <c r="F533">
        <v>2</v>
      </c>
      <c r="G533">
        <v>1</v>
      </c>
    </row>
    <row r="534" spans="1:10">
      <c r="A534">
        <v>2019</v>
      </c>
      <c r="B534" t="s">
        <v>46</v>
      </c>
      <c r="C534" t="s">
        <v>50</v>
      </c>
      <c r="D534" t="s">
        <v>13</v>
      </c>
      <c r="E534">
        <v>208</v>
      </c>
      <c r="F534">
        <v>205</v>
      </c>
      <c r="G534">
        <v>1</v>
      </c>
    </row>
    <row r="535" spans="1:10">
      <c r="A535">
        <v>2019</v>
      </c>
      <c r="B535" t="s">
        <v>46</v>
      </c>
      <c r="C535" t="s">
        <v>86</v>
      </c>
      <c r="D535" t="s">
        <v>13</v>
      </c>
    </row>
    <row r="536" spans="1:10">
      <c r="A536">
        <v>2019</v>
      </c>
      <c r="B536" t="s">
        <v>46</v>
      </c>
      <c r="C536" t="s">
        <v>52</v>
      </c>
      <c r="D536" t="s">
        <v>13</v>
      </c>
    </row>
    <row r="537" spans="1:10">
      <c r="A537">
        <v>2019</v>
      </c>
      <c r="B537" t="s">
        <v>46</v>
      </c>
      <c r="C537" t="s">
        <v>69</v>
      </c>
      <c r="D537" t="s">
        <v>13</v>
      </c>
      <c r="E537">
        <v>118147</v>
      </c>
      <c r="F537">
        <v>144429</v>
      </c>
      <c r="G537">
        <v>30621</v>
      </c>
      <c r="H537">
        <v>9836</v>
      </c>
      <c r="I537">
        <v>2078</v>
      </c>
      <c r="J537">
        <v>148</v>
      </c>
    </row>
    <row r="538" spans="1:10">
      <c r="A538">
        <v>2019</v>
      </c>
      <c r="B538" t="s">
        <v>46</v>
      </c>
      <c r="C538" t="s">
        <v>71</v>
      </c>
      <c r="D538" t="s">
        <v>13</v>
      </c>
    </row>
    <row r="539" spans="1:10">
      <c r="A539">
        <v>2019</v>
      </c>
      <c r="B539" t="s">
        <v>46</v>
      </c>
      <c r="C539" t="s">
        <v>72</v>
      </c>
      <c r="D539" t="s">
        <v>13</v>
      </c>
    </row>
    <row r="540" spans="1:10">
      <c r="A540">
        <v>2019</v>
      </c>
      <c r="B540" t="s">
        <v>46</v>
      </c>
      <c r="C540" t="s">
        <v>83</v>
      </c>
      <c r="D540" t="s">
        <v>13</v>
      </c>
    </row>
    <row r="541" spans="1:10">
      <c r="A541">
        <v>2019</v>
      </c>
      <c r="B541" t="s">
        <v>46</v>
      </c>
      <c r="C541" t="s">
        <v>54</v>
      </c>
      <c r="D541" t="s">
        <v>13</v>
      </c>
    </row>
    <row r="542" spans="1:10">
      <c r="A542">
        <v>2019</v>
      </c>
      <c r="B542" t="s">
        <v>46</v>
      </c>
      <c r="C542" t="s">
        <v>56</v>
      </c>
      <c r="D542" t="s">
        <v>13</v>
      </c>
    </row>
    <row r="543" spans="1:10">
      <c r="A543">
        <v>2019</v>
      </c>
      <c r="B543" t="s">
        <v>46</v>
      </c>
      <c r="C543" t="s">
        <v>57</v>
      </c>
      <c r="D543" t="s">
        <v>13</v>
      </c>
    </row>
    <row r="544" spans="1:10">
      <c r="A544">
        <v>2019</v>
      </c>
      <c r="B544" t="s">
        <v>46</v>
      </c>
      <c r="C544" t="s">
        <v>48</v>
      </c>
      <c r="D544" t="s">
        <v>65</v>
      </c>
    </row>
    <row r="545" spans="1:10">
      <c r="A545">
        <v>2019</v>
      </c>
      <c r="B545" t="s">
        <v>46</v>
      </c>
      <c r="C545" t="s">
        <v>72</v>
      </c>
      <c r="D545" t="s">
        <v>65</v>
      </c>
      <c r="E545">
        <v>87417</v>
      </c>
      <c r="F545">
        <v>109468</v>
      </c>
      <c r="G545">
        <v>83296</v>
      </c>
      <c r="H545">
        <v>12204</v>
      </c>
      <c r="I545">
        <v>4366</v>
      </c>
      <c r="J545">
        <v>1764</v>
      </c>
    </row>
    <row r="546" spans="1:10">
      <c r="A546">
        <v>2019</v>
      </c>
      <c r="B546" t="s">
        <v>46</v>
      </c>
      <c r="C546" t="s">
        <v>95</v>
      </c>
      <c r="D546" t="s">
        <v>65</v>
      </c>
    </row>
    <row r="547" spans="1:10">
      <c r="A547">
        <v>2019</v>
      </c>
      <c r="B547" t="s">
        <v>46</v>
      </c>
      <c r="C547" t="s">
        <v>34</v>
      </c>
      <c r="D547" t="s">
        <v>66</v>
      </c>
    </row>
    <row r="548" spans="1:10">
      <c r="A548">
        <v>2019</v>
      </c>
      <c r="B548" t="s">
        <v>46</v>
      </c>
      <c r="C548" t="s">
        <v>99</v>
      </c>
      <c r="D548" t="s">
        <v>66</v>
      </c>
    </row>
    <row r="549" spans="1:10">
      <c r="A549">
        <v>2019</v>
      </c>
      <c r="B549" t="s">
        <v>46</v>
      </c>
      <c r="C549" t="s">
        <v>43</v>
      </c>
      <c r="D549" t="s">
        <v>66</v>
      </c>
    </row>
    <row r="550" spans="1:10">
      <c r="A550">
        <v>2019</v>
      </c>
      <c r="B550" t="s">
        <v>46</v>
      </c>
      <c r="C550" t="s">
        <v>45</v>
      </c>
      <c r="D550" t="s">
        <v>66</v>
      </c>
    </row>
    <row r="551" spans="1:10">
      <c r="A551">
        <v>2019</v>
      </c>
      <c r="B551" t="s">
        <v>46</v>
      </c>
      <c r="C551" t="s">
        <v>61</v>
      </c>
      <c r="D551" t="s">
        <v>66</v>
      </c>
    </row>
    <row r="552" spans="1:10">
      <c r="A552">
        <v>2019</v>
      </c>
      <c r="B552" t="s">
        <v>46</v>
      </c>
      <c r="C552" t="s">
        <v>48</v>
      </c>
      <c r="D552" t="s">
        <v>66</v>
      </c>
    </row>
    <row r="553" spans="1:10">
      <c r="A553">
        <v>2019</v>
      </c>
      <c r="B553" t="s">
        <v>46</v>
      </c>
      <c r="C553" t="s">
        <v>63</v>
      </c>
      <c r="D553" t="s">
        <v>66</v>
      </c>
    </row>
    <row r="554" spans="1:10">
      <c r="A554">
        <v>2019</v>
      </c>
      <c r="B554" t="s">
        <v>46</v>
      </c>
      <c r="C554" t="s">
        <v>64</v>
      </c>
      <c r="D554" t="s">
        <v>66</v>
      </c>
    </row>
    <row r="555" spans="1:10">
      <c r="A555">
        <v>2019</v>
      </c>
      <c r="B555" t="s">
        <v>46</v>
      </c>
      <c r="C555" t="s">
        <v>50</v>
      </c>
      <c r="D555" t="s">
        <v>66</v>
      </c>
    </row>
    <row r="556" spans="1:10">
      <c r="A556">
        <v>2019</v>
      </c>
      <c r="B556" t="s">
        <v>46</v>
      </c>
      <c r="C556" t="s">
        <v>86</v>
      </c>
      <c r="D556" t="s">
        <v>66</v>
      </c>
    </row>
    <row r="557" spans="1:10">
      <c r="A557">
        <v>2019</v>
      </c>
      <c r="B557" t="s">
        <v>46</v>
      </c>
      <c r="C557" t="s">
        <v>67</v>
      </c>
      <c r="D557" t="s">
        <v>66</v>
      </c>
    </row>
    <row r="558" spans="1:10">
      <c r="A558">
        <v>2019</v>
      </c>
      <c r="B558" t="s">
        <v>46</v>
      </c>
      <c r="C558" t="s">
        <v>96</v>
      </c>
      <c r="D558" t="s">
        <v>66</v>
      </c>
    </row>
    <row r="559" spans="1:10">
      <c r="A559">
        <v>2019</v>
      </c>
      <c r="B559" t="s">
        <v>46</v>
      </c>
      <c r="C559" t="s">
        <v>51</v>
      </c>
      <c r="D559" t="s">
        <v>66</v>
      </c>
    </row>
    <row r="560" spans="1:10">
      <c r="A560">
        <v>2019</v>
      </c>
      <c r="B560" t="s">
        <v>46</v>
      </c>
      <c r="C560" t="s">
        <v>52</v>
      </c>
      <c r="D560" t="s">
        <v>66</v>
      </c>
    </row>
    <row r="561" spans="1:10">
      <c r="A561">
        <v>2019</v>
      </c>
      <c r="B561" t="s">
        <v>46</v>
      </c>
      <c r="C561" t="s">
        <v>100</v>
      </c>
      <c r="D561" t="s">
        <v>66</v>
      </c>
    </row>
    <row r="562" spans="1:10">
      <c r="A562">
        <v>2019</v>
      </c>
      <c r="B562" t="s">
        <v>46</v>
      </c>
      <c r="C562" t="s">
        <v>69</v>
      </c>
      <c r="D562" t="s">
        <v>66</v>
      </c>
    </row>
    <row r="563" spans="1:10">
      <c r="A563">
        <v>2019</v>
      </c>
      <c r="B563" t="s">
        <v>46</v>
      </c>
      <c r="C563" t="s">
        <v>97</v>
      </c>
      <c r="D563" t="s">
        <v>66</v>
      </c>
    </row>
    <row r="564" spans="1:10">
      <c r="A564">
        <v>2019</v>
      </c>
      <c r="B564" t="s">
        <v>46</v>
      </c>
      <c r="C564" t="s">
        <v>71</v>
      </c>
      <c r="D564" t="s">
        <v>66</v>
      </c>
    </row>
    <row r="565" spans="1:10">
      <c r="A565">
        <v>2019</v>
      </c>
      <c r="B565" t="s">
        <v>46</v>
      </c>
      <c r="C565" t="s">
        <v>72</v>
      </c>
      <c r="D565" t="s">
        <v>66</v>
      </c>
    </row>
    <row r="566" spans="1:10">
      <c r="A566">
        <v>2019</v>
      </c>
      <c r="B566" t="s">
        <v>46</v>
      </c>
      <c r="C566" t="s">
        <v>83</v>
      </c>
      <c r="D566" t="s">
        <v>66</v>
      </c>
    </row>
    <row r="567" spans="1:10">
      <c r="A567">
        <v>2019</v>
      </c>
      <c r="B567" t="s">
        <v>46</v>
      </c>
      <c r="C567" t="s">
        <v>73</v>
      </c>
      <c r="D567" t="s">
        <v>66</v>
      </c>
    </row>
    <row r="568" spans="1:10">
      <c r="A568">
        <v>2019</v>
      </c>
      <c r="B568" t="s">
        <v>46</v>
      </c>
      <c r="C568" t="s">
        <v>74</v>
      </c>
      <c r="D568" t="s">
        <v>66</v>
      </c>
    </row>
    <row r="569" spans="1:10">
      <c r="A569">
        <v>2019</v>
      </c>
      <c r="B569" t="s">
        <v>46</v>
      </c>
      <c r="C569" t="s">
        <v>53</v>
      </c>
      <c r="D569" t="s">
        <v>66</v>
      </c>
    </row>
    <row r="570" spans="1:10">
      <c r="A570">
        <v>2019</v>
      </c>
      <c r="B570" t="s">
        <v>46</v>
      </c>
      <c r="C570" t="s">
        <v>54</v>
      </c>
      <c r="D570" t="s">
        <v>66</v>
      </c>
    </row>
    <row r="571" spans="1:10">
      <c r="A571">
        <v>2019</v>
      </c>
      <c r="B571" t="s">
        <v>46</v>
      </c>
      <c r="C571" t="s">
        <v>95</v>
      </c>
      <c r="D571" t="s">
        <v>66</v>
      </c>
    </row>
    <row r="572" spans="1:10">
      <c r="A572">
        <v>2019</v>
      </c>
      <c r="B572" t="s">
        <v>46</v>
      </c>
      <c r="C572" t="s">
        <v>56</v>
      </c>
      <c r="D572" t="s">
        <v>66</v>
      </c>
    </row>
    <row r="573" spans="1:10">
      <c r="A573">
        <v>2019</v>
      </c>
      <c r="B573" t="s">
        <v>46</v>
      </c>
      <c r="C573" t="s">
        <v>57</v>
      </c>
      <c r="D573" t="s">
        <v>66</v>
      </c>
    </row>
    <row r="574" spans="1:10">
      <c r="A574">
        <v>2019</v>
      </c>
      <c r="B574" t="s">
        <v>46</v>
      </c>
      <c r="C574" t="s">
        <v>61</v>
      </c>
      <c r="D574" t="s">
        <v>68</v>
      </c>
      <c r="E574">
        <v>30487</v>
      </c>
      <c r="F574">
        <v>141801</v>
      </c>
      <c r="G574">
        <v>65705</v>
      </c>
      <c r="H574">
        <v>18624</v>
      </c>
      <c r="I574">
        <v>6717</v>
      </c>
      <c r="J574">
        <v>8</v>
      </c>
    </row>
    <row r="575" spans="1:10">
      <c r="A575">
        <v>2019</v>
      </c>
      <c r="B575" t="s">
        <v>46</v>
      </c>
      <c r="C575" t="s">
        <v>64</v>
      </c>
      <c r="D575" t="s">
        <v>68</v>
      </c>
    </row>
    <row r="576" spans="1:10">
      <c r="A576">
        <v>2019</v>
      </c>
      <c r="B576" t="s">
        <v>46</v>
      </c>
      <c r="C576" t="s">
        <v>51</v>
      </c>
      <c r="D576" t="s">
        <v>68</v>
      </c>
      <c r="E576">
        <v>20</v>
      </c>
      <c r="F576">
        <v>17</v>
      </c>
    </row>
    <row r="577" spans="1:10">
      <c r="A577">
        <v>2019</v>
      </c>
      <c r="B577" t="s">
        <v>46</v>
      </c>
      <c r="C577" t="s">
        <v>73</v>
      </c>
      <c r="D577" t="s">
        <v>68</v>
      </c>
    </row>
    <row r="578" spans="1:10">
      <c r="A578">
        <v>2019</v>
      </c>
      <c r="B578" t="s">
        <v>46</v>
      </c>
      <c r="C578" t="s">
        <v>54</v>
      </c>
      <c r="D578" t="s">
        <v>68</v>
      </c>
      <c r="E578">
        <v>259</v>
      </c>
      <c r="F578">
        <v>453</v>
      </c>
      <c r="G578">
        <v>102</v>
      </c>
      <c r="H578">
        <v>1</v>
      </c>
    </row>
    <row r="579" spans="1:10">
      <c r="A579">
        <v>2019</v>
      </c>
      <c r="B579" t="s">
        <v>46</v>
      </c>
      <c r="C579" t="s">
        <v>61</v>
      </c>
      <c r="D579" t="s">
        <v>21</v>
      </c>
    </row>
    <row r="580" spans="1:10">
      <c r="A580">
        <v>2019</v>
      </c>
      <c r="B580" t="s">
        <v>46</v>
      </c>
      <c r="C580" t="s">
        <v>64</v>
      </c>
      <c r="D580" t="s">
        <v>21</v>
      </c>
      <c r="E580">
        <v>33953</v>
      </c>
      <c r="F580">
        <v>46770</v>
      </c>
      <c r="G580">
        <v>17207</v>
      </c>
      <c r="H580">
        <v>4420</v>
      </c>
      <c r="I580">
        <v>11</v>
      </c>
    </row>
    <row r="581" spans="1:10">
      <c r="A581">
        <v>2019</v>
      </c>
      <c r="B581" t="s">
        <v>46</v>
      </c>
      <c r="C581" t="s">
        <v>72</v>
      </c>
      <c r="D581" t="s">
        <v>21</v>
      </c>
      <c r="E581">
        <v>727</v>
      </c>
      <c r="F581">
        <v>386</v>
      </c>
      <c r="G581">
        <v>20</v>
      </c>
      <c r="H581">
        <v>46</v>
      </c>
    </row>
    <row r="582" spans="1:10">
      <c r="A582">
        <v>2019</v>
      </c>
      <c r="B582" t="s">
        <v>46</v>
      </c>
      <c r="C582" t="s">
        <v>74</v>
      </c>
      <c r="D582" t="s">
        <v>2</v>
      </c>
      <c r="E582">
        <v>40032</v>
      </c>
      <c r="F582">
        <v>62052</v>
      </c>
      <c r="G582">
        <v>45837</v>
      </c>
      <c r="H582">
        <v>14714</v>
      </c>
      <c r="I582">
        <v>13278</v>
      </c>
      <c r="J582">
        <v>1519</v>
      </c>
    </row>
    <row r="583" spans="1:10">
      <c r="A583">
        <v>2019</v>
      </c>
      <c r="B583" t="s">
        <v>46</v>
      </c>
      <c r="C583" t="s">
        <v>98</v>
      </c>
      <c r="D583" t="s">
        <v>9</v>
      </c>
      <c r="E583">
        <v>19756</v>
      </c>
      <c r="F583">
        <v>6499</v>
      </c>
      <c r="G583">
        <v>617</v>
      </c>
    </row>
    <row r="584" spans="1:10">
      <c r="A584">
        <v>2019</v>
      </c>
      <c r="B584" t="s">
        <v>46</v>
      </c>
      <c r="C584" t="s">
        <v>50</v>
      </c>
      <c r="D584" t="s">
        <v>8</v>
      </c>
      <c r="E584">
        <v>1476</v>
      </c>
    </row>
    <row r="585" spans="1:10">
      <c r="A585">
        <v>2019</v>
      </c>
      <c r="B585" t="s">
        <v>46</v>
      </c>
      <c r="C585" t="s">
        <v>98</v>
      </c>
      <c r="D585" t="s">
        <v>8</v>
      </c>
      <c r="E585">
        <v>25287</v>
      </c>
      <c r="F585">
        <v>5837</v>
      </c>
      <c r="G585">
        <v>1066</v>
      </c>
    </row>
    <row r="586" spans="1:10">
      <c r="A586">
        <v>2019</v>
      </c>
      <c r="B586" t="s">
        <v>46</v>
      </c>
      <c r="C586" t="s">
        <v>98</v>
      </c>
      <c r="D586" t="s">
        <v>7</v>
      </c>
      <c r="E586">
        <v>8922</v>
      </c>
      <c r="F586">
        <v>1717</v>
      </c>
      <c r="G586">
        <v>9</v>
      </c>
    </row>
    <row r="587" spans="1:10">
      <c r="A587">
        <v>2019</v>
      </c>
      <c r="B587" t="s">
        <v>46</v>
      </c>
      <c r="C587" t="s">
        <v>101</v>
      </c>
      <c r="D587" t="s">
        <v>5</v>
      </c>
      <c r="E587">
        <v>9994</v>
      </c>
      <c r="F587">
        <v>5723</v>
      </c>
      <c r="G587">
        <v>1313</v>
      </c>
      <c r="H587">
        <v>16</v>
      </c>
    </row>
    <row r="588" spans="1:10">
      <c r="A588">
        <v>2019</v>
      </c>
      <c r="B588" t="s">
        <v>46</v>
      </c>
      <c r="C588" t="s">
        <v>72</v>
      </c>
      <c r="D588" t="s">
        <v>5</v>
      </c>
      <c r="E588">
        <v>1435</v>
      </c>
      <c r="F588">
        <v>295</v>
      </c>
    </row>
    <row r="589" spans="1:10">
      <c r="A589">
        <v>2019</v>
      </c>
      <c r="B589" t="s">
        <v>46</v>
      </c>
      <c r="C589" t="s">
        <v>48</v>
      </c>
      <c r="D589" t="s">
        <v>70</v>
      </c>
    </row>
    <row r="590" spans="1:10">
      <c r="A590">
        <v>2019</v>
      </c>
      <c r="B590" t="s">
        <v>46</v>
      </c>
      <c r="C590" t="s">
        <v>52</v>
      </c>
      <c r="D590" t="s">
        <v>70</v>
      </c>
    </row>
    <row r="591" spans="1:10">
      <c r="A591">
        <v>2019</v>
      </c>
      <c r="B591" t="s">
        <v>46</v>
      </c>
      <c r="C591" t="s">
        <v>83</v>
      </c>
      <c r="D591" t="s">
        <v>70</v>
      </c>
    </row>
    <row r="592" spans="1:10">
      <c r="A592">
        <v>2019</v>
      </c>
      <c r="B592" t="s">
        <v>46</v>
      </c>
      <c r="C592" t="s">
        <v>74</v>
      </c>
      <c r="D592" t="s">
        <v>70</v>
      </c>
      <c r="E592">
        <v>26</v>
      </c>
      <c r="F592">
        <v>140</v>
      </c>
      <c r="G592">
        <v>6</v>
      </c>
      <c r="H592">
        <v>1</v>
      </c>
    </row>
    <row r="593" spans="1:10">
      <c r="A593">
        <v>2019</v>
      </c>
      <c r="B593" t="s">
        <v>46</v>
      </c>
      <c r="C593" t="s">
        <v>53</v>
      </c>
      <c r="D593" t="s">
        <v>70</v>
      </c>
      <c r="E593">
        <v>26396</v>
      </c>
      <c r="F593">
        <v>51845</v>
      </c>
      <c r="G593">
        <v>29903</v>
      </c>
      <c r="H593">
        <v>26934</v>
      </c>
      <c r="I593">
        <v>15485</v>
      </c>
      <c r="J593">
        <v>10912</v>
      </c>
    </row>
    <row r="594" spans="1:10">
      <c r="A594">
        <v>2019</v>
      </c>
      <c r="B594" t="s">
        <v>46</v>
      </c>
      <c r="C594" t="s">
        <v>57</v>
      </c>
      <c r="D594" t="s">
        <v>70</v>
      </c>
      <c r="F594">
        <v>12</v>
      </c>
      <c r="H594">
        <v>1</v>
      </c>
    </row>
    <row r="595" spans="1:10">
      <c r="A595">
        <v>2019</v>
      </c>
      <c r="B595" t="s">
        <v>46</v>
      </c>
      <c r="C595" t="s">
        <v>54</v>
      </c>
      <c r="D595" t="s">
        <v>75</v>
      </c>
    </row>
    <row r="596" spans="1:10">
      <c r="A596">
        <v>2019</v>
      </c>
      <c r="B596" t="s">
        <v>46</v>
      </c>
      <c r="C596" t="s">
        <v>67</v>
      </c>
      <c r="D596" t="s">
        <v>4</v>
      </c>
      <c r="E596">
        <v>81895</v>
      </c>
      <c r="F596">
        <v>5589</v>
      </c>
      <c r="G596">
        <v>2555</v>
      </c>
    </row>
    <row r="597" spans="1:10">
      <c r="A597">
        <v>2019</v>
      </c>
      <c r="B597" t="s">
        <v>46</v>
      </c>
      <c r="C597" t="s">
        <v>50</v>
      </c>
      <c r="D597" t="s">
        <v>76</v>
      </c>
      <c r="E597">
        <v>192</v>
      </c>
      <c r="F597">
        <v>992</v>
      </c>
      <c r="G597">
        <v>17</v>
      </c>
      <c r="H597">
        <v>223</v>
      </c>
    </row>
    <row r="598" spans="1:10">
      <c r="A598">
        <v>2019</v>
      </c>
      <c r="B598" t="s">
        <v>46</v>
      </c>
      <c r="C598" t="s">
        <v>57</v>
      </c>
      <c r="D598" t="s">
        <v>76</v>
      </c>
    </row>
    <row r="599" spans="1:10">
      <c r="A599">
        <v>2019</v>
      </c>
      <c r="B599" t="s">
        <v>46</v>
      </c>
      <c r="C599" t="s">
        <v>34</v>
      </c>
      <c r="D599" t="s">
        <v>78</v>
      </c>
    </row>
    <row r="600" spans="1:10">
      <c r="A600">
        <v>2019</v>
      </c>
      <c r="B600" t="s">
        <v>46</v>
      </c>
      <c r="C600" t="s">
        <v>99</v>
      </c>
      <c r="D600" t="s">
        <v>78</v>
      </c>
    </row>
    <row r="601" spans="1:10">
      <c r="A601">
        <v>2019</v>
      </c>
      <c r="B601" t="s">
        <v>46</v>
      </c>
      <c r="C601" t="s">
        <v>43</v>
      </c>
      <c r="D601" t="s">
        <v>78</v>
      </c>
    </row>
    <row r="602" spans="1:10">
      <c r="A602">
        <v>2019</v>
      </c>
      <c r="B602" t="s">
        <v>46</v>
      </c>
      <c r="C602" t="s">
        <v>45</v>
      </c>
      <c r="D602" t="s">
        <v>78</v>
      </c>
    </row>
    <row r="603" spans="1:10">
      <c r="A603">
        <v>2019</v>
      </c>
      <c r="B603" t="s">
        <v>46</v>
      </c>
      <c r="C603" t="s">
        <v>61</v>
      </c>
      <c r="D603" t="s">
        <v>78</v>
      </c>
    </row>
    <row r="604" spans="1:10">
      <c r="A604">
        <v>2019</v>
      </c>
      <c r="B604" t="s">
        <v>46</v>
      </c>
      <c r="C604" t="s">
        <v>48</v>
      </c>
      <c r="D604" t="s">
        <v>78</v>
      </c>
    </row>
    <row r="605" spans="1:10">
      <c r="A605">
        <v>2019</v>
      </c>
      <c r="B605" t="s">
        <v>46</v>
      </c>
      <c r="C605" t="s">
        <v>64</v>
      </c>
      <c r="D605" t="s">
        <v>78</v>
      </c>
    </row>
    <row r="606" spans="1:10">
      <c r="A606">
        <v>2019</v>
      </c>
      <c r="B606" t="s">
        <v>46</v>
      </c>
      <c r="C606" t="s">
        <v>50</v>
      </c>
      <c r="D606" t="s">
        <v>78</v>
      </c>
      <c r="E606">
        <v>1418</v>
      </c>
      <c r="F606">
        <v>2404</v>
      </c>
      <c r="G606">
        <v>1809</v>
      </c>
      <c r="H606">
        <v>4</v>
      </c>
      <c r="J606">
        <v>5</v>
      </c>
    </row>
    <row r="607" spans="1:10">
      <c r="A607">
        <v>2019</v>
      </c>
      <c r="B607" t="s">
        <v>46</v>
      </c>
      <c r="C607" t="s">
        <v>51</v>
      </c>
      <c r="D607" t="s">
        <v>78</v>
      </c>
    </row>
    <row r="608" spans="1:10">
      <c r="A608">
        <v>2019</v>
      </c>
      <c r="B608" t="s">
        <v>46</v>
      </c>
      <c r="C608" t="s">
        <v>52</v>
      </c>
      <c r="D608" t="s">
        <v>78</v>
      </c>
    </row>
    <row r="609" spans="1:10">
      <c r="A609">
        <v>2019</v>
      </c>
      <c r="B609" t="s">
        <v>46</v>
      </c>
      <c r="C609" t="s">
        <v>72</v>
      </c>
      <c r="D609" t="s">
        <v>78</v>
      </c>
    </row>
    <row r="610" spans="1:10">
      <c r="A610">
        <v>2019</v>
      </c>
      <c r="B610" t="s">
        <v>46</v>
      </c>
      <c r="C610" t="s">
        <v>83</v>
      </c>
      <c r="D610" t="s">
        <v>78</v>
      </c>
    </row>
    <row r="611" spans="1:10">
      <c r="A611">
        <v>2019</v>
      </c>
      <c r="B611" t="s">
        <v>46</v>
      </c>
      <c r="C611" t="s">
        <v>53</v>
      </c>
      <c r="D611" t="s">
        <v>78</v>
      </c>
    </row>
    <row r="612" spans="1:10">
      <c r="A612">
        <v>2019</v>
      </c>
      <c r="B612" t="s">
        <v>46</v>
      </c>
      <c r="C612" t="s">
        <v>95</v>
      </c>
      <c r="D612" t="s">
        <v>78</v>
      </c>
    </row>
    <row r="613" spans="1:10">
      <c r="A613">
        <v>2019</v>
      </c>
      <c r="B613" t="s">
        <v>46</v>
      </c>
      <c r="C613" t="s">
        <v>57</v>
      </c>
      <c r="D613" t="s">
        <v>78</v>
      </c>
      <c r="E613">
        <v>123071</v>
      </c>
      <c r="F613">
        <v>172467</v>
      </c>
      <c r="G613">
        <v>189799</v>
      </c>
      <c r="H613">
        <v>79300</v>
      </c>
      <c r="I613">
        <v>53220</v>
      </c>
      <c r="J613">
        <v>20760</v>
      </c>
    </row>
    <row r="614" spans="1:10">
      <c r="A614">
        <v>2019</v>
      </c>
      <c r="B614" t="s">
        <v>46</v>
      </c>
      <c r="C614" t="s">
        <v>53</v>
      </c>
      <c r="D614" t="s">
        <v>79</v>
      </c>
      <c r="E614">
        <v>866</v>
      </c>
      <c r="F614">
        <v>955</v>
      </c>
      <c r="G614">
        <v>37</v>
      </c>
      <c r="I614">
        <v>2</v>
      </c>
      <c r="J614">
        <v>15</v>
      </c>
    </row>
    <row r="615" spans="1:10">
      <c r="A615">
        <v>2019</v>
      </c>
      <c r="B615" t="s">
        <v>46</v>
      </c>
      <c r="C615" t="s">
        <v>57</v>
      </c>
      <c r="D615" t="s">
        <v>79</v>
      </c>
      <c r="E615">
        <v>4748</v>
      </c>
      <c r="F615">
        <v>13200</v>
      </c>
      <c r="G615">
        <v>15891</v>
      </c>
      <c r="H615">
        <v>4627</v>
      </c>
      <c r="I615">
        <v>1186</v>
      </c>
      <c r="J615">
        <v>115</v>
      </c>
    </row>
    <row r="616" spans="1:10">
      <c r="A616">
        <v>2019</v>
      </c>
      <c r="B616" t="s">
        <v>46</v>
      </c>
      <c r="C616" t="s">
        <v>34</v>
      </c>
      <c r="D616" t="s">
        <v>80</v>
      </c>
      <c r="E616">
        <v>505014</v>
      </c>
      <c r="F616">
        <v>822094</v>
      </c>
      <c r="G616">
        <v>603458</v>
      </c>
      <c r="H616">
        <v>183369</v>
      </c>
      <c r="I616">
        <v>101704</v>
      </c>
      <c r="J616">
        <v>42929</v>
      </c>
    </row>
    <row r="617" spans="1:10">
      <c r="A617">
        <v>2019</v>
      </c>
      <c r="B617" t="s">
        <v>46</v>
      </c>
      <c r="C617" t="s">
        <v>43</v>
      </c>
      <c r="D617" t="s">
        <v>80</v>
      </c>
    </row>
    <row r="618" spans="1:10">
      <c r="A618">
        <v>2019</v>
      </c>
      <c r="B618" t="s">
        <v>46</v>
      </c>
      <c r="C618" t="s">
        <v>45</v>
      </c>
      <c r="D618" t="s">
        <v>80</v>
      </c>
    </row>
    <row r="619" spans="1:10">
      <c r="A619">
        <v>2019</v>
      </c>
      <c r="B619" t="s">
        <v>46</v>
      </c>
      <c r="C619" t="s">
        <v>61</v>
      </c>
      <c r="D619" t="s">
        <v>80</v>
      </c>
    </row>
    <row r="620" spans="1:10">
      <c r="A620">
        <v>2019</v>
      </c>
      <c r="B620" t="s">
        <v>46</v>
      </c>
      <c r="C620" t="s">
        <v>48</v>
      </c>
      <c r="D620" t="s">
        <v>80</v>
      </c>
    </row>
    <row r="621" spans="1:10">
      <c r="A621">
        <v>2019</v>
      </c>
      <c r="B621" t="s">
        <v>46</v>
      </c>
      <c r="C621" t="s">
        <v>63</v>
      </c>
      <c r="D621" t="s">
        <v>80</v>
      </c>
    </row>
    <row r="622" spans="1:10">
      <c r="A622">
        <v>2019</v>
      </c>
      <c r="B622" t="s">
        <v>46</v>
      </c>
      <c r="C622" t="s">
        <v>64</v>
      </c>
      <c r="D622" t="s">
        <v>80</v>
      </c>
    </row>
    <row r="623" spans="1:10">
      <c r="A623">
        <v>2019</v>
      </c>
      <c r="B623" t="s">
        <v>46</v>
      </c>
      <c r="C623" t="s">
        <v>50</v>
      </c>
      <c r="D623" t="s">
        <v>80</v>
      </c>
    </row>
    <row r="624" spans="1:10">
      <c r="A624">
        <v>2019</v>
      </c>
      <c r="B624" t="s">
        <v>46</v>
      </c>
      <c r="C624" t="s">
        <v>86</v>
      </c>
      <c r="D624" t="s">
        <v>80</v>
      </c>
    </row>
    <row r="625" spans="1:9">
      <c r="A625">
        <v>2019</v>
      </c>
      <c r="B625" t="s">
        <v>46</v>
      </c>
      <c r="C625" t="s">
        <v>67</v>
      </c>
      <c r="D625" t="s">
        <v>80</v>
      </c>
      <c r="E625">
        <v>2538</v>
      </c>
      <c r="F625">
        <v>1326</v>
      </c>
      <c r="G625">
        <v>192</v>
      </c>
      <c r="H625">
        <v>36</v>
      </c>
    </row>
    <row r="626" spans="1:9">
      <c r="A626">
        <v>2019</v>
      </c>
      <c r="B626" t="s">
        <v>46</v>
      </c>
      <c r="C626" t="s">
        <v>96</v>
      </c>
      <c r="D626" t="s">
        <v>80</v>
      </c>
      <c r="E626">
        <v>625</v>
      </c>
      <c r="F626">
        <v>67</v>
      </c>
      <c r="G626">
        <v>35</v>
      </c>
      <c r="H626">
        <v>67</v>
      </c>
      <c r="I626">
        <v>1</v>
      </c>
    </row>
    <row r="627" spans="1:9">
      <c r="A627">
        <v>2019</v>
      </c>
      <c r="B627" t="s">
        <v>46</v>
      </c>
      <c r="C627" t="s">
        <v>51</v>
      </c>
      <c r="D627" t="s">
        <v>80</v>
      </c>
    </row>
    <row r="628" spans="1:9">
      <c r="A628">
        <v>2019</v>
      </c>
      <c r="B628" t="s">
        <v>46</v>
      </c>
      <c r="C628" t="s">
        <v>52</v>
      </c>
      <c r="D628" t="s">
        <v>80</v>
      </c>
    </row>
    <row r="629" spans="1:9">
      <c r="A629">
        <v>2019</v>
      </c>
      <c r="B629" t="s">
        <v>46</v>
      </c>
      <c r="C629" t="s">
        <v>69</v>
      </c>
      <c r="D629" t="s">
        <v>80</v>
      </c>
    </row>
    <row r="630" spans="1:9">
      <c r="A630">
        <v>2019</v>
      </c>
      <c r="B630" t="s">
        <v>46</v>
      </c>
      <c r="C630" t="s">
        <v>71</v>
      </c>
      <c r="D630" t="s">
        <v>80</v>
      </c>
    </row>
    <row r="631" spans="1:9">
      <c r="A631">
        <v>2019</v>
      </c>
      <c r="B631" t="s">
        <v>46</v>
      </c>
      <c r="C631" t="s">
        <v>72</v>
      </c>
      <c r="D631" t="s">
        <v>80</v>
      </c>
    </row>
    <row r="632" spans="1:9">
      <c r="A632">
        <v>2019</v>
      </c>
      <c r="B632" t="s">
        <v>46</v>
      </c>
      <c r="C632" t="s">
        <v>83</v>
      </c>
      <c r="D632" t="s">
        <v>80</v>
      </c>
    </row>
    <row r="633" spans="1:9">
      <c r="A633">
        <v>2019</v>
      </c>
      <c r="B633" t="s">
        <v>46</v>
      </c>
      <c r="C633" t="s">
        <v>73</v>
      </c>
      <c r="D633" t="s">
        <v>80</v>
      </c>
    </row>
    <row r="634" spans="1:9">
      <c r="A634">
        <v>2019</v>
      </c>
      <c r="B634" t="s">
        <v>46</v>
      </c>
      <c r="C634" t="s">
        <v>74</v>
      </c>
      <c r="D634" t="s">
        <v>80</v>
      </c>
    </row>
    <row r="635" spans="1:9">
      <c r="A635">
        <v>2019</v>
      </c>
      <c r="B635" t="s">
        <v>46</v>
      </c>
      <c r="C635" t="s">
        <v>53</v>
      </c>
      <c r="D635" t="s">
        <v>80</v>
      </c>
    </row>
    <row r="636" spans="1:9">
      <c r="A636">
        <v>2019</v>
      </c>
      <c r="B636" t="s">
        <v>46</v>
      </c>
      <c r="C636" t="s">
        <v>54</v>
      </c>
      <c r="D636" t="s">
        <v>80</v>
      </c>
    </row>
    <row r="637" spans="1:9">
      <c r="A637">
        <v>2019</v>
      </c>
      <c r="B637" t="s">
        <v>46</v>
      </c>
      <c r="C637" t="s">
        <v>95</v>
      </c>
      <c r="D637" t="s">
        <v>80</v>
      </c>
    </row>
    <row r="638" spans="1:9">
      <c r="A638">
        <v>2019</v>
      </c>
      <c r="B638" t="s">
        <v>46</v>
      </c>
      <c r="C638" t="s">
        <v>56</v>
      </c>
      <c r="D638" t="s">
        <v>80</v>
      </c>
    </row>
    <row r="639" spans="1:9">
      <c r="A639">
        <v>2019</v>
      </c>
      <c r="B639" t="s">
        <v>46</v>
      </c>
      <c r="C639" t="s">
        <v>57</v>
      </c>
      <c r="D639" t="s">
        <v>80</v>
      </c>
    </row>
    <row r="640" spans="1:9">
      <c r="A640">
        <v>2019</v>
      </c>
      <c r="B640" t="s">
        <v>46</v>
      </c>
      <c r="C640" t="s">
        <v>34</v>
      </c>
      <c r="D640" t="s">
        <v>81</v>
      </c>
      <c r="H640">
        <v>1</v>
      </c>
    </row>
    <row r="641" spans="1:10">
      <c r="A641">
        <v>2019</v>
      </c>
      <c r="B641" t="s">
        <v>46</v>
      </c>
      <c r="C641" t="s">
        <v>51</v>
      </c>
      <c r="D641" t="s">
        <v>81</v>
      </c>
    </row>
    <row r="642" spans="1:10">
      <c r="A642">
        <v>2019</v>
      </c>
      <c r="B642" t="s">
        <v>46</v>
      </c>
      <c r="C642" t="s">
        <v>52</v>
      </c>
      <c r="D642" t="s">
        <v>81</v>
      </c>
    </row>
    <row r="643" spans="1:10">
      <c r="A643">
        <v>2019</v>
      </c>
      <c r="B643" t="s">
        <v>46</v>
      </c>
      <c r="C643" t="s">
        <v>71</v>
      </c>
      <c r="D643" t="s">
        <v>81</v>
      </c>
    </row>
    <row r="644" spans="1:10">
      <c r="A644">
        <v>2019</v>
      </c>
      <c r="B644" t="s">
        <v>46</v>
      </c>
      <c r="C644" t="s">
        <v>53</v>
      </c>
      <c r="D644" t="s">
        <v>81</v>
      </c>
    </row>
    <row r="645" spans="1:10">
      <c r="A645">
        <v>2019</v>
      </c>
      <c r="B645" t="s">
        <v>46</v>
      </c>
      <c r="C645" t="s">
        <v>95</v>
      </c>
      <c r="D645" t="s">
        <v>81</v>
      </c>
      <c r="H645">
        <v>1</v>
      </c>
    </row>
    <row r="646" spans="1:10">
      <c r="A646">
        <v>2019</v>
      </c>
      <c r="B646" t="s">
        <v>46</v>
      </c>
      <c r="C646" t="s">
        <v>56</v>
      </c>
      <c r="D646" t="s">
        <v>81</v>
      </c>
    </row>
    <row r="647" spans="1:10">
      <c r="A647">
        <v>2019</v>
      </c>
      <c r="B647" t="s">
        <v>46</v>
      </c>
      <c r="C647" t="s">
        <v>57</v>
      </c>
      <c r="D647" t="s">
        <v>81</v>
      </c>
      <c r="H647">
        <v>1</v>
      </c>
      <c r="J647">
        <v>1</v>
      </c>
    </row>
    <row r="648" spans="1:10">
      <c r="A648">
        <v>2019</v>
      </c>
      <c r="B648" t="s">
        <v>46</v>
      </c>
      <c r="C648" t="s">
        <v>51</v>
      </c>
      <c r="D648" t="s">
        <v>82</v>
      </c>
    </row>
    <row r="649" spans="1:10">
      <c r="A649">
        <v>2019</v>
      </c>
      <c r="B649" t="s">
        <v>46</v>
      </c>
      <c r="C649" t="s">
        <v>52</v>
      </c>
      <c r="D649" t="s">
        <v>82</v>
      </c>
    </row>
    <row r="650" spans="1:10">
      <c r="A650">
        <v>2019</v>
      </c>
      <c r="B650" t="s">
        <v>46</v>
      </c>
      <c r="C650" t="s">
        <v>54</v>
      </c>
      <c r="D650" t="s">
        <v>82</v>
      </c>
    </row>
    <row r="651" spans="1:10">
      <c r="A651">
        <v>2019</v>
      </c>
      <c r="B651" t="s">
        <v>46</v>
      </c>
      <c r="C651" t="s">
        <v>34</v>
      </c>
      <c r="D651" t="s">
        <v>19</v>
      </c>
      <c r="E651">
        <v>4</v>
      </c>
      <c r="F651">
        <v>1</v>
      </c>
      <c r="G651">
        <v>283</v>
      </c>
      <c r="H651">
        <v>28</v>
      </c>
      <c r="I651">
        <v>195</v>
      </c>
      <c r="J651">
        <v>1</v>
      </c>
    </row>
    <row r="652" spans="1:10">
      <c r="A652">
        <v>2019</v>
      </c>
      <c r="B652" t="s">
        <v>46</v>
      </c>
      <c r="C652" t="s">
        <v>43</v>
      </c>
      <c r="D652" t="s">
        <v>19</v>
      </c>
    </row>
    <row r="653" spans="1:10">
      <c r="A653">
        <v>2019</v>
      </c>
      <c r="B653" t="s">
        <v>46</v>
      </c>
      <c r="C653" t="s">
        <v>45</v>
      </c>
      <c r="D653" t="s">
        <v>19</v>
      </c>
      <c r="G653">
        <v>3</v>
      </c>
    </row>
    <row r="654" spans="1:10">
      <c r="A654">
        <v>2019</v>
      </c>
      <c r="B654" t="s">
        <v>46</v>
      </c>
      <c r="C654" t="s">
        <v>61</v>
      </c>
      <c r="D654" t="s">
        <v>19</v>
      </c>
    </row>
    <row r="655" spans="1:10">
      <c r="A655">
        <v>2019</v>
      </c>
      <c r="B655" t="s">
        <v>46</v>
      </c>
      <c r="C655" t="s">
        <v>48</v>
      </c>
      <c r="D655" t="s">
        <v>19</v>
      </c>
    </row>
    <row r="656" spans="1:10">
      <c r="A656">
        <v>2019</v>
      </c>
      <c r="B656" t="s">
        <v>46</v>
      </c>
      <c r="C656" t="s">
        <v>64</v>
      </c>
      <c r="D656" t="s">
        <v>19</v>
      </c>
    </row>
    <row r="657" spans="1:10">
      <c r="A657">
        <v>2019</v>
      </c>
      <c r="B657" t="s">
        <v>46</v>
      </c>
      <c r="C657" t="s">
        <v>50</v>
      </c>
      <c r="D657" t="s">
        <v>19</v>
      </c>
      <c r="G657">
        <v>2</v>
      </c>
      <c r="H657">
        <v>1</v>
      </c>
    </row>
    <row r="658" spans="1:10">
      <c r="A658">
        <v>2019</v>
      </c>
      <c r="B658" t="s">
        <v>46</v>
      </c>
      <c r="C658" t="s">
        <v>86</v>
      </c>
      <c r="D658" t="s">
        <v>19</v>
      </c>
    </row>
    <row r="659" spans="1:10">
      <c r="A659">
        <v>2019</v>
      </c>
      <c r="B659" t="s">
        <v>46</v>
      </c>
      <c r="C659" t="s">
        <v>96</v>
      </c>
      <c r="D659" t="s">
        <v>19</v>
      </c>
      <c r="E659">
        <v>4</v>
      </c>
      <c r="F659">
        <v>5</v>
      </c>
      <c r="G659">
        <v>102</v>
      </c>
      <c r="H659">
        <v>3</v>
      </c>
      <c r="I659">
        <v>2</v>
      </c>
      <c r="J659">
        <v>3</v>
      </c>
    </row>
    <row r="660" spans="1:10">
      <c r="A660">
        <v>2019</v>
      </c>
      <c r="B660" t="s">
        <v>46</v>
      </c>
      <c r="C660" t="s">
        <v>51</v>
      </c>
      <c r="D660" t="s">
        <v>19</v>
      </c>
      <c r="E660">
        <v>1</v>
      </c>
      <c r="F660">
        <v>108</v>
      </c>
      <c r="G660">
        <v>23</v>
      </c>
      <c r="H660">
        <v>1</v>
      </c>
      <c r="I660">
        <v>2</v>
      </c>
      <c r="J660">
        <v>1</v>
      </c>
    </row>
    <row r="661" spans="1:10">
      <c r="A661">
        <v>2019</v>
      </c>
      <c r="B661" t="s">
        <v>46</v>
      </c>
      <c r="C661" t="s">
        <v>52</v>
      </c>
      <c r="D661" t="s">
        <v>19</v>
      </c>
      <c r="F661">
        <v>1</v>
      </c>
      <c r="G661">
        <v>6</v>
      </c>
      <c r="H661">
        <v>1</v>
      </c>
      <c r="I661">
        <v>6</v>
      </c>
      <c r="J661">
        <v>98</v>
      </c>
    </row>
    <row r="662" spans="1:10">
      <c r="A662">
        <v>2019</v>
      </c>
      <c r="B662" t="s">
        <v>46</v>
      </c>
      <c r="C662" t="s">
        <v>97</v>
      </c>
      <c r="D662" t="s">
        <v>19</v>
      </c>
    </row>
    <row r="663" spans="1:10">
      <c r="A663">
        <v>2019</v>
      </c>
      <c r="B663" t="s">
        <v>46</v>
      </c>
      <c r="C663" t="s">
        <v>71</v>
      </c>
      <c r="D663" t="s">
        <v>19</v>
      </c>
    </row>
    <row r="664" spans="1:10">
      <c r="A664">
        <v>2019</v>
      </c>
      <c r="B664" t="s">
        <v>46</v>
      </c>
      <c r="C664" t="s">
        <v>83</v>
      </c>
      <c r="D664" t="s">
        <v>19</v>
      </c>
      <c r="E664">
        <v>2</v>
      </c>
      <c r="H664">
        <v>202</v>
      </c>
      <c r="I664">
        <v>421</v>
      </c>
    </row>
    <row r="665" spans="1:10">
      <c r="A665">
        <v>2019</v>
      </c>
      <c r="B665" t="s">
        <v>46</v>
      </c>
      <c r="C665" t="s">
        <v>74</v>
      </c>
      <c r="D665" t="s">
        <v>19</v>
      </c>
    </row>
    <row r="666" spans="1:10">
      <c r="A666">
        <v>2019</v>
      </c>
      <c r="B666" t="s">
        <v>46</v>
      </c>
      <c r="C666" t="s">
        <v>53</v>
      </c>
      <c r="D666" t="s">
        <v>19</v>
      </c>
    </row>
    <row r="667" spans="1:10">
      <c r="A667">
        <v>2019</v>
      </c>
      <c r="B667" t="s">
        <v>46</v>
      </c>
      <c r="C667" t="s">
        <v>54</v>
      </c>
      <c r="D667" t="s">
        <v>19</v>
      </c>
    </row>
    <row r="668" spans="1:10">
      <c r="A668">
        <v>2019</v>
      </c>
      <c r="B668" t="s">
        <v>46</v>
      </c>
      <c r="C668" t="s">
        <v>95</v>
      </c>
      <c r="D668" t="s">
        <v>19</v>
      </c>
      <c r="F668">
        <v>2</v>
      </c>
    </row>
    <row r="669" spans="1:10">
      <c r="A669">
        <v>2019</v>
      </c>
      <c r="B669" t="s">
        <v>46</v>
      </c>
      <c r="C669" t="s">
        <v>56</v>
      </c>
      <c r="D669" t="s">
        <v>19</v>
      </c>
    </row>
    <row r="670" spans="1:10">
      <c r="A670">
        <v>2019</v>
      </c>
      <c r="B670" t="s">
        <v>46</v>
      </c>
      <c r="C670" t="s">
        <v>57</v>
      </c>
      <c r="D670" t="s">
        <v>19</v>
      </c>
      <c r="E670">
        <v>1423</v>
      </c>
      <c r="F670">
        <v>3226</v>
      </c>
      <c r="G670">
        <v>1722</v>
      </c>
      <c r="H670">
        <v>3054</v>
      </c>
      <c r="I670">
        <v>1559</v>
      </c>
      <c r="J670">
        <v>458</v>
      </c>
    </row>
    <row r="671" spans="1:10">
      <c r="A671">
        <v>2019</v>
      </c>
      <c r="B671" t="s">
        <v>46</v>
      </c>
      <c r="C671" t="s">
        <v>50</v>
      </c>
      <c r="D671" t="s">
        <v>77</v>
      </c>
    </row>
    <row r="672" spans="1:10">
      <c r="A672">
        <v>2019</v>
      </c>
      <c r="B672" t="s">
        <v>46</v>
      </c>
      <c r="C672" t="s">
        <v>34</v>
      </c>
      <c r="D672" t="s">
        <v>84</v>
      </c>
    </row>
    <row r="673" spans="1:4">
      <c r="A673">
        <v>2019</v>
      </c>
      <c r="B673" t="s">
        <v>46</v>
      </c>
      <c r="C673" t="s">
        <v>43</v>
      </c>
      <c r="D673" t="s">
        <v>84</v>
      </c>
    </row>
    <row r="674" spans="1:4">
      <c r="A674">
        <v>2019</v>
      </c>
      <c r="B674" t="s">
        <v>46</v>
      </c>
      <c r="C674" t="s">
        <v>61</v>
      </c>
      <c r="D674" t="s">
        <v>84</v>
      </c>
    </row>
    <row r="675" spans="1:4">
      <c r="A675">
        <v>2019</v>
      </c>
      <c r="B675" t="s">
        <v>46</v>
      </c>
      <c r="C675" t="s">
        <v>96</v>
      </c>
      <c r="D675" t="s">
        <v>84</v>
      </c>
    </row>
    <row r="676" spans="1:4">
      <c r="A676">
        <v>2019</v>
      </c>
      <c r="B676" t="s">
        <v>46</v>
      </c>
      <c r="C676" t="s">
        <v>54</v>
      </c>
      <c r="D676" t="s">
        <v>84</v>
      </c>
    </row>
    <row r="677" spans="1:4">
      <c r="A677">
        <v>2019</v>
      </c>
      <c r="B677" t="s">
        <v>46</v>
      </c>
      <c r="C677" t="s">
        <v>34</v>
      </c>
      <c r="D677" t="s">
        <v>85</v>
      </c>
    </row>
    <row r="678" spans="1:4">
      <c r="A678">
        <v>2019</v>
      </c>
      <c r="B678" t="s">
        <v>46</v>
      </c>
      <c r="C678" t="s">
        <v>43</v>
      </c>
      <c r="D678" t="s">
        <v>85</v>
      </c>
    </row>
    <row r="679" spans="1:4">
      <c r="A679">
        <v>2019</v>
      </c>
      <c r="B679" t="s">
        <v>46</v>
      </c>
      <c r="C679" t="s">
        <v>45</v>
      </c>
      <c r="D679" t="s">
        <v>85</v>
      </c>
    </row>
    <row r="680" spans="1:4">
      <c r="A680">
        <v>2019</v>
      </c>
      <c r="B680" t="s">
        <v>46</v>
      </c>
      <c r="C680" t="s">
        <v>61</v>
      </c>
      <c r="D680" t="s">
        <v>85</v>
      </c>
    </row>
    <row r="681" spans="1:4">
      <c r="A681">
        <v>2019</v>
      </c>
      <c r="B681" t="s">
        <v>46</v>
      </c>
      <c r="C681" t="s">
        <v>48</v>
      </c>
      <c r="D681" t="s">
        <v>85</v>
      </c>
    </row>
    <row r="682" spans="1:4">
      <c r="A682">
        <v>2019</v>
      </c>
      <c r="B682" t="s">
        <v>46</v>
      </c>
      <c r="C682" t="s">
        <v>64</v>
      </c>
      <c r="D682" t="s">
        <v>85</v>
      </c>
    </row>
    <row r="683" spans="1:4">
      <c r="A683">
        <v>2019</v>
      </c>
      <c r="B683" t="s">
        <v>46</v>
      </c>
      <c r="C683" t="s">
        <v>50</v>
      </c>
      <c r="D683" t="s">
        <v>85</v>
      </c>
    </row>
    <row r="684" spans="1:4">
      <c r="A684">
        <v>2019</v>
      </c>
      <c r="B684" t="s">
        <v>46</v>
      </c>
      <c r="C684" t="s">
        <v>67</v>
      </c>
      <c r="D684" t="s">
        <v>85</v>
      </c>
    </row>
    <row r="685" spans="1:4">
      <c r="A685">
        <v>2019</v>
      </c>
      <c r="B685" t="s">
        <v>46</v>
      </c>
      <c r="C685" t="s">
        <v>51</v>
      </c>
      <c r="D685" t="s">
        <v>85</v>
      </c>
    </row>
    <row r="686" spans="1:4">
      <c r="A686">
        <v>2019</v>
      </c>
      <c r="B686" t="s">
        <v>46</v>
      </c>
      <c r="C686" t="s">
        <v>52</v>
      </c>
      <c r="D686" t="s">
        <v>85</v>
      </c>
    </row>
    <row r="687" spans="1:4">
      <c r="A687">
        <v>2019</v>
      </c>
      <c r="B687" t="s">
        <v>46</v>
      </c>
      <c r="C687" t="s">
        <v>69</v>
      </c>
      <c r="D687" t="s">
        <v>85</v>
      </c>
    </row>
    <row r="688" spans="1:4">
      <c r="A688">
        <v>2019</v>
      </c>
      <c r="B688" t="s">
        <v>46</v>
      </c>
      <c r="C688" t="s">
        <v>71</v>
      </c>
      <c r="D688" t="s">
        <v>85</v>
      </c>
    </row>
    <row r="689" spans="1:4">
      <c r="A689">
        <v>2019</v>
      </c>
      <c r="B689" t="s">
        <v>46</v>
      </c>
      <c r="C689" t="s">
        <v>72</v>
      </c>
      <c r="D689" t="s">
        <v>85</v>
      </c>
    </row>
    <row r="690" spans="1:4">
      <c r="A690">
        <v>2019</v>
      </c>
      <c r="B690" t="s">
        <v>46</v>
      </c>
      <c r="C690" t="s">
        <v>73</v>
      </c>
      <c r="D690" t="s">
        <v>85</v>
      </c>
    </row>
    <row r="691" spans="1:4">
      <c r="A691">
        <v>2019</v>
      </c>
      <c r="B691" t="s">
        <v>46</v>
      </c>
      <c r="C691" t="s">
        <v>53</v>
      </c>
      <c r="D691" t="s">
        <v>85</v>
      </c>
    </row>
    <row r="692" spans="1:4">
      <c r="A692">
        <v>2019</v>
      </c>
      <c r="B692" t="s">
        <v>46</v>
      </c>
      <c r="C692" t="s">
        <v>54</v>
      </c>
      <c r="D692" t="s">
        <v>85</v>
      </c>
    </row>
    <row r="693" spans="1:4">
      <c r="A693">
        <v>2019</v>
      </c>
      <c r="B693" t="s">
        <v>46</v>
      </c>
      <c r="C693" t="s">
        <v>95</v>
      </c>
      <c r="D693" t="s">
        <v>85</v>
      </c>
    </row>
    <row r="694" spans="1:4">
      <c r="A694">
        <v>2019</v>
      </c>
      <c r="B694" t="s">
        <v>46</v>
      </c>
      <c r="C694" t="s">
        <v>56</v>
      </c>
      <c r="D694" t="s">
        <v>85</v>
      </c>
    </row>
    <row r="695" spans="1:4">
      <c r="A695">
        <v>2019</v>
      </c>
      <c r="B695" t="s">
        <v>46</v>
      </c>
      <c r="C695" t="s">
        <v>57</v>
      </c>
      <c r="D695" t="s">
        <v>85</v>
      </c>
    </row>
    <row r="696" spans="1:4">
      <c r="A696">
        <v>2019</v>
      </c>
      <c r="B696" t="s">
        <v>46</v>
      </c>
      <c r="C696" t="s">
        <v>34</v>
      </c>
      <c r="D696" t="s">
        <v>87</v>
      </c>
    </row>
    <row r="697" spans="1:4">
      <c r="A697">
        <v>2019</v>
      </c>
      <c r="B697" t="s">
        <v>46</v>
      </c>
      <c r="C697" t="s">
        <v>43</v>
      </c>
      <c r="D697" t="s">
        <v>87</v>
      </c>
    </row>
    <row r="698" spans="1:4">
      <c r="A698">
        <v>2019</v>
      </c>
      <c r="B698" t="s">
        <v>46</v>
      </c>
      <c r="C698" t="s">
        <v>45</v>
      </c>
      <c r="D698" t="s">
        <v>87</v>
      </c>
    </row>
    <row r="699" spans="1:4">
      <c r="A699">
        <v>2019</v>
      </c>
      <c r="B699" t="s">
        <v>46</v>
      </c>
      <c r="C699" t="s">
        <v>51</v>
      </c>
      <c r="D699" t="s">
        <v>87</v>
      </c>
    </row>
    <row r="700" spans="1:4">
      <c r="A700">
        <v>2019</v>
      </c>
      <c r="B700" t="s">
        <v>46</v>
      </c>
      <c r="C700" t="s">
        <v>69</v>
      </c>
      <c r="D700" t="s">
        <v>87</v>
      </c>
    </row>
    <row r="701" spans="1:4">
      <c r="A701">
        <v>2019</v>
      </c>
      <c r="B701" t="s">
        <v>46</v>
      </c>
      <c r="C701" t="s">
        <v>72</v>
      </c>
      <c r="D701" t="s">
        <v>87</v>
      </c>
    </row>
    <row r="702" spans="1:4">
      <c r="A702">
        <v>2019</v>
      </c>
      <c r="B702" t="s">
        <v>46</v>
      </c>
      <c r="C702" t="s">
        <v>54</v>
      </c>
      <c r="D702" t="s">
        <v>87</v>
      </c>
    </row>
    <row r="703" spans="1:4">
      <c r="A703">
        <v>2019</v>
      </c>
      <c r="B703" t="s">
        <v>46</v>
      </c>
      <c r="C703" t="s">
        <v>56</v>
      </c>
      <c r="D703" t="s">
        <v>87</v>
      </c>
    </row>
    <row r="704" spans="1:4">
      <c r="A704">
        <v>2019</v>
      </c>
      <c r="B704" t="s">
        <v>46</v>
      </c>
      <c r="C704" t="s">
        <v>57</v>
      </c>
      <c r="D704" t="s">
        <v>87</v>
      </c>
    </row>
    <row r="705" spans="1:4">
      <c r="A705">
        <v>2019</v>
      </c>
      <c r="B705" t="s">
        <v>46</v>
      </c>
      <c r="C705" t="s">
        <v>34</v>
      </c>
      <c r="D705" t="s">
        <v>88</v>
      </c>
    </row>
    <row r="706" spans="1:4">
      <c r="A706">
        <v>2019</v>
      </c>
      <c r="B706" t="s">
        <v>46</v>
      </c>
      <c r="C706" t="s">
        <v>99</v>
      </c>
      <c r="D706" t="s">
        <v>88</v>
      </c>
    </row>
    <row r="707" spans="1:4">
      <c r="A707">
        <v>2019</v>
      </c>
      <c r="B707" t="s">
        <v>46</v>
      </c>
      <c r="C707" t="s">
        <v>43</v>
      </c>
      <c r="D707" t="s">
        <v>88</v>
      </c>
    </row>
    <row r="708" spans="1:4">
      <c r="A708">
        <v>2019</v>
      </c>
      <c r="B708" t="s">
        <v>46</v>
      </c>
      <c r="C708" t="s">
        <v>45</v>
      </c>
      <c r="D708" t="s">
        <v>88</v>
      </c>
    </row>
    <row r="709" spans="1:4">
      <c r="A709">
        <v>2019</v>
      </c>
      <c r="B709" t="s">
        <v>46</v>
      </c>
      <c r="C709" t="s">
        <v>61</v>
      </c>
      <c r="D709" t="s">
        <v>88</v>
      </c>
    </row>
    <row r="710" spans="1:4">
      <c r="A710">
        <v>2019</v>
      </c>
      <c r="B710" t="s">
        <v>46</v>
      </c>
      <c r="C710" t="s">
        <v>48</v>
      </c>
      <c r="D710" t="s">
        <v>88</v>
      </c>
    </row>
    <row r="711" spans="1:4">
      <c r="A711">
        <v>2019</v>
      </c>
      <c r="B711" t="s">
        <v>46</v>
      </c>
      <c r="C711" t="s">
        <v>63</v>
      </c>
      <c r="D711" t="s">
        <v>88</v>
      </c>
    </row>
    <row r="712" spans="1:4">
      <c r="A712">
        <v>2019</v>
      </c>
      <c r="B712" t="s">
        <v>46</v>
      </c>
      <c r="C712" t="s">
        <v>64</v>
      </c>
      <c r="D712" t="s">
        <v>88</v>
      </c>
    </row>
    <row r="713" spans="1:4">
      <c r="A713">
        <v>2019</v>
      </c>
      <c r="B713" t="s">
        <v>46</v>
      </c>
      <c r="C713" t="s">
        <v>50</v>
      </c>
      <c r="D713" t="s">
        <v>88</v>
      </c>
    </row>
    <row r="714" spans="1:4">
      <c r="A714">
        <v>2019</v>
      </c>
      <c r="B714" t="s">
        <v>46</v>
      </c>
      <c r="C714" t="s">
        <v>86</v>
      </c>
      <c r="D714" t="s">
        <v>88</v>
      </c>
    </row>
    <row r="715" spans="1:4">
      <c r="A715">
        <v>2019</v>
      </c>
      <c r="B715" t="s">
        <v>46</v>
      </c>
      <c r="C715" t="s">
        <v>96</v>
      </c>
      <c r="D715" t="s">
        <v>88</v>
      </c>
    </row>
    <row r="716" spans="1:4">
      <c r="A716">
        <v>2019</v>
      </c>
      <c r="B716" t="s">
        <v>46</v>
      </c>
      <c r="C716" t="s">
        <v>51</v>
      </c>
      <c r="D716" t="s">
        <v>88</v>
      </c>
    </row>
    <row r="717" spans="1:4">
      <c r="A717">
        <v>2019</v>
      </c>
      <c r="B717" t="s">
        <v>46</v>
      </c>
      <c r="C717" t="s">
        <v>52</v>
      </c>
      <c r="D717" t="s">
        <v>88</v>
      </c>
    </row>
    <row r="718" spans="1:4">
      <c r="A718">
        <v>2019</v>
      </c>
      <c r="B718" t="s">
        <v>46</v>
      </c>
      <c r="C718" t="s">
        <v>69</v>
      </c>
      <c r="D718" t="s">
        <v>88</v>
      </c>
    </row>
    <row r="719" spans="1:4">
      <c r="A719">
        <v>2019</v>
      </c>
      <c r="B719" t="s">
        <v>46</v>
      </c>
      <c r="C719" t="s">
        <v>97</v>
      </c>
      <c r="D719" t="s">
        <v>88</v>
      </c>
    </row>
    <row r="720" spans="1:4">
      <c r="A720">
        <v>2019</v>
      </c>
      <c r="B720" t="s">
        <v>46</v>
      </c>
      <c r="C720" t="s">
        <v>71</v>
      </c>
      <c r="D720" t="s">
        <v>88</v>
      </c>
    </row>
    <row r="721" spans="1:4">
      <c r="A721">
        <v>2019</v>
      </c>
      <c r="B721" t="s">
        <v>46</v>
      </c>
      <c r="C721" t="s">
        <v>72</v>
      </c>
      <c r="D721" t="s">
        <v>88</v>
      </c>
    </row>
    <row r="722" spans="1:4">
      <c r="A722">
        <v>2019</v>
      </c>
      <c r="B722" t="s">
        <v>46</v>
      </c>
      <c r="C722" t="s">
        <v>83</v>
      </c>
      <c r="D722" t="s">
        <v>88</v>
      </c>
    </row>
    <row r="723" spans="1:4">
      <c r="A723">
        <v>2019</v>
      </c>
      <c r="B723" t="s">
        <v>46</v>
      </c>
      <c r="C723" t="s">
        <v>73</v>
      </c>
      <c r="D723" t="s">
        <v>88</v>
      </c>
    </row>
    <row r="724" spans="1:4">
      <c r="A724">
        <v>2019</v>
      </c>
      <c r="B724" t="s">
        <v>46</v>
      </c>
      <c r="C724" t="s">
        <v>74</v>
      </c>
      <c r="D724" t="s">
        <v>88</v>
      </c>
    </row>
    <row r="725" spans="1:4">
      <c r="A725">
        <v>2019</v>
      </c>
      <c r="B725" t="s">
        <v>46</v>
      </c>
      <c r="C725" t="s">
        <v>53</v>
      </c>
      <c r="D725" t="s">
        <v>88</v>
      </c>
    </row>
    <row r="726" spans="1:4">
      <c r="A726">
        <v>2019</v>
      </c>
      <c r="B726" t="s">
        <v>46</v>
      </c>
      <c r="C726" t="s">
        <v>54</v>
      </c>
      <c r="D726" t="s">
        <v>88</v>
      </c>
    </row>
    <row r="727" spans="1:4">
      <c r="A727">
        <v>2019</v>
      </c>
      <c r="B727" t="s">
        <v>46</v>
      </c>
      <c r="C727" t="s">
        <v>95</v>
      </c>
      <c r="D727" t="s">
        <v>88</v>
      </c>
    </row>
    <row r="728" spans="1:4">
      <c r="A728">
        <v>2019</v>
      </c>
      <c r="B728" t="s">
        <v>46</v>
      </c>
      <c r="C728" t="s">
        <v>56</v>
      </c>
      <c r="D728" t="s">
        <v>88</v>
      </c>
    </row>
    <row r="729" spans="1:4">
      <c r="A729">
        <v>2019</v>
      </c>
      <c r="B729" t="s">
        <v>46</v>
      </c>
      <c r="C729" t="s">
        <v>57</v>
      </c>
      <c r="D729" t="s">
        <v>88</v>
      </c>
    </row>
    <row r="730" spans="1:4">
      <c r="A730">
        <v>2019</v>
      </c>
      <c r="B730" t="s">
        <v>46</v>
      </c>
      <c r="C730" t="s">
        <v>34</v>
      </c>
      <c r="D730" t="s">
        <v>89</v>
      </c>
    </row>
    <row r="731" spans="1:4">
      <c r="A731">
        <v>2019</v>
      </c>
      <c r="B731" t="s">
        <v>46</v>
      </c>
      <c r="C731" t="s">
        <v>43</v>
      </c>
      <c r="D731" t="s">
        <v>89</v>
      </c>
    </row>
    <row r="732" spans="1:4">
      <c r="A732">
        <v>2019</v>
      </c>
      <c r="B732" t="s">
        <v>46</v>
      </c>
      <c r="C732" t="s">
        <v>45</v>
      </c>
      <c r="D732" t="s">
        <v>89</v>
      </c>
    </row>
    <row r="733" spans="1:4">
      <c r="A733">
        <v>2019</v>
      </c>
      <c r="B733" t="s">
        <v>46</v>
      </c>
      <c r="C733" t="s">
        <v>61</v>
      </c>
      <c r="D733" t="s">
        <v>89</v>
      </c>
    </row>
    <row r="734" spans="1:4">
      <c r="A734">
        <v>2019</v>
      </c>
      <c r="B734" t="s">
        <v>46</v>
      </c>
      <c r="C734" t="s">
        <v>48</v>
      </c>
      <c r="D734" t="s">
        <v>89</v>
      </c>
    </row>
    <row r="735" spans="1:4">
      <c r="A735">
        <v>2019</v>
      </c>
      <c r="B735" t="s">
        <v>46</v>
      </c>
      <c r="C735" t="s">
        <v>63</v>
      </c>
      <c r="D735" t="s">
        <v>89</v>
      </c>
    </row>
    <row r="736" spans="1:4">
      <c r="A736">
        <v>2019</v>
      </c>
      <c r="B736" t="s">
        <v>46</v>
      </c>
      <c r="C736" t="s">
        <v>64</v>
      </c>
      <c r="D736" t="s">
        <v>89</v>
      </c>
    </row>
    <row r="737" spans="1:4">
      <c r="A737">
        <v>2019</v>
      </c>
      <c r="B737" t="s">
        <v>46</v>
      </c>
      <c r="C737" t="s">
        <v>50</v>
      </c>
      <c r="D737" t="s">
        <v>89</v>
      </c>
    </row>
    <row r="738" spans="1:4">
      <c r="A738">
        <v>2019</v>
      </c>
      <c r="B738" t="s">
        <v>46</v>
      </c>
      <c r="C738" t="s">
        <v>86</v>
      </c>
      <c r="D738" t="s">
        <v>89</v>
      </c>
    </row>
    <row r="739" spans="1:4">
      <c r="A739">
        <v>2019</v>
      </c>
      <c r="B739" t="s">
        <v>46</v>
      </c>
      <c r="C739" t="s">
        <v>96</v>
      </c>
      <c r="D739" t="s">
        <v>89</v>
      </c>
    </row>
    <row r="740" spans="1:4">
      <c r="A740">
        <v>2019</v>
      </c>
      <c r="B740" t="s">
        <v>46</v>
      </c>
      <c r="C740" t="s">
        <v>51</v>
      </c>
      <c r="D740" t="s">
        <v>89</v>
      </c>
    </row>
    <row r="741" spans="1:4">
      <c r="A741">
        <v>2019</v>
      </c>
      <c r="B741" t="s">
        <v>46</v>
      </c>
      <c r="C741" t="s">
        <v>52</v>
      </c>
      <c r="D741" t="s">
        <v>89</v>
      </c>
    </row>
    <row r="742" spans="1:4">
      <c r="A742">
        <v>2019</v>
      </c>
      <c r="B742" t="s">
        <v>46</v>
      </c>
      <c r="C742" t="s">
        <v>69</v>
      </c>
      <c r="D742" t="s">
        <v>89</v>
      </c>
    </row>
    <row r="743" spans="1:4">
      <c r="A743">
        <v>2019</v>
      </c>
      <c r="B743" t="s">
        <v>46</v>
      </c>
      <c r="C743" t="s">
        <v>71</v>
      </c>
      <c r="D743" t="s">
        <v>89</v>
      </c>
    </row>
    <row r="744" spans="1:4">
      <c r="A744">
        <v>2019</v>
      </c>
      <c r="B744" t="s">
        <v>46</v>
      </c>
      <c r="C744" t="s">
        <v>72</v>
      </c>
      <c r="D744" t="s">
        <v>89</v>
      </c>
    </row>
    <row r="745" spans="1:4">
      <c r="A745">
        <v>2019</v>
      </c>
      <c r="B745" t="s">
        <v>46</v>
      </c>
      <c r="C745" t="s">
        <v>73</v>
      </c>
      <c r="D745" t="s">
        <v>89</v>
      </c>
    </row>
    <row r="746" spans="1:4">
      <c r="A746">
        <v>2019</v>
      </c>
      <c r="B746" t="s">
        <v>46</v>
      </c>
      <c r="C746" t="s">
        <v>53</v>
      </c>
      <c r="D746" t="s">
        <v>89</v>
      </c>
    </row>
    <row r="747" spans="1:4">
      <c r="A747">
        <v>2019</v>
      </c>
      <c r="B747" t="s">
        <v>46</v>
      </c>
      <c r="C747" t="s">
        <v>54</v>
      </c>
      <c r="D747" t="s">
        <v>89</v>
      </c>
    </row>
    <row r="748" spans="1:4">
      <c r="A748">
        <v>2019</v>
      </c>
      <c r="B748" t="s">
        <v>46</v>
      </c>
      <c r="C748" t="s">
        <v>56</v>
      </c>
      <c r="D748" t="s">
        <v>89</v>
      </c>
    </row>
    <row r="749" spans="1:4">
      <c r="A749">
        <v>2019</v>
      </c>
      <c r="B749" t="s">
        <v>46</v>
      </c>
      <c r="C749" t="s">
        <v>57</v>
      </c>
      <c r="D749" t="s">
        <v>89</v>
      </c>
    </row>
    <row r="750" spans="1:4">
      <c r="A750">
        <v>2019</v>
      </c>
      <c r="B750" t="s">
        <v>46</v>
      </c>
      <c r="C750" t="s">
        <v>43</v>
      </c>
      <c r="D750" t="s">
        <v>90</v>
      </c>
    </row>
    <row r="751" spans="1:4">
      <c r="A751">
        <v>2019</v>
      </c>
      <c r="B751" t="s">
        <v>46</v>
      </c>
      <c r="C751" t="s">
        <v>45</v>
      </c>
      <c r="D751" t="s">
        <v>90</v>
      </c>
    </row>
    <row r="752" spans="1:4">
      <c r="A752">
        <v>2019</v>
      </c>
      <c r="B752" t="s">
        <v>46</v>
      </c>
      <c r="C752" t="s">
        <v>64</v>
      </c>
      <c r="D752" t="s">
        <v>90</v>
      </c>
    </row>
    <row r="753" spans="1:10">
      <c r="A753">
        <v>2019</v>
      </c>
      <c r="B753" t="s">
        <v>46</v>
      </c>
      <c r="C753" t="s">
        <v>86</v>
      </c>
      <c r="D753" t="s">
        <v>90</v>
      </c>
    </row>
    <row r="754" spans="1:10">
      <c r="A754">
        <v>2019</v>
      </c>
      <c r="B754" t="s">
        <v>46</v>
      </c>
      <c r="C754" t="s">
        <v>51</v>
      </c>
      <c r="D754" t="s">
        <v>90</v>
      </c>
    </row>
    <row r="755" spans="1:10">
      <c r="A755">
        <v>2019</v>
      </c>
      <c r="B755" t="s">
        <v>46</v>
      </c>
      <c r="C755" t="s">
        <v>52</v>
      </c>
      <c r="D755" t="s">
        <v>90</v>
      </c>
    </row>
    <row r="756" spans="1:10">
      <c r="A756">
        <v>2019</v>
      </c>
      <c r="B756" t="s">
        <v>46</v>
      </c>
      <c r="C756" t="s">
        <v>97</v>
      </c>
      <c r="D756" t="s">
        <v>90</v>
      </c>
    </row>
    <row r="757" spans="1:10">
      <c r="A757">
        <v>2019</v>
      </c>
      <c r="B757" t="s">
        <v>46</v>
      </c>
      <c r="C757" t="s">
        <v>71</v>
      </c>
      <c r="D757" t="s">
        <v>90</v>
      </c>
    </row>
    <row r="758" spans="1:10">
      <c r="A758">
        <v>2019</v>
      </c>
      <c r="B758" t="s">
        <v>46</v>
      </c>
      <c r="C758" t="s">
        <v>73</v>
      </c>
      <c r="D758" t="s">
        <v>90</v>
      </c>
    </row>
    <row r="759" spans="1:10">
      <c r="A759">
        <v>2019</v>
      </c>
      <c r="B759" t="s">
        <v>46</v>
      </c>
      <c r="C759" t="s">
        <v>54</v>
      </c>
      <c r="D759" t="s">
        <v>90</v>
      </c>
      <c r="F759">
        <v>2</v>
      </c>
      <c r="H759">
        <v>528</v>
      </c>
      <c r="I759">
        <v>952</v>
      </c>
      <c r="J759">
        <v>1268</v>
      </c>
    </row>
    <row r="760" spans="1:10">
      <c r="A760">
        <v>2019</v>
      </c>
      <c r="B760" t="s">
        <v>46</v>
      </c>
      <c r="C760" t="s">
        <v>57</v>
      </c>
      <c r="D760" t="s">
        <v>90</v>
      </c>
    </row>
    <row r="761" spans="1:10">
      <c r="A761">
        <v>2019</v>
      </c>
      <c r="B761" t="s">
        <v>46</v>
      </c>
      <c r="C761" t="s">
        <v>96</v>
      </c>
      <c r="D761" t="s">
        <v>91</v>
      </c>
    </row>
    <row r="762" spans="1:10">
      <c r="A762">
        <v>2019</v>
      </c>
      <c r="B762" t="s">
        <v>46</v>
      </c>
      <c r="C762" t="s">
        <v>34</v>
      </c>
      <c r="D762" t="s">
        <v>92</v>
      </c>
    </row>
    <row r="763" spans="1:10">
      <c r="A763">
        <v>2019</v>
      </c>
      <c r="B763" t="s">
        <v>46</v>
      </c>
      <c r="C763" t="s">
        <v>43</v>
      </c>
      <c r="D763" t="s">
        <v>92</v>
      </c>
    </row>
    <row r="764" spans="1:10">
      <c r="A764">
        <v>2019</v>
      </c>
      <c r="B764" t="s">
        <v>46</v>
      </c>
      <c r="C764" t="s">
        <v>45</v>
      </c>
      <c r="D764" t="s">
        <v>92</v>
      </c>
    </row>
    <row r="765" spans="1:10">
      <c r="A765">
        <v>2019</v>
      </c>
      <c r="B765" t="s">
        <v>46</v>
      </c>
      <c r="C765" t="s">
        <v>48</v>
      </c>
      <c r="D765" t="s">
        <v>92</v>
      </c>
    </row>
    <row r="766" spans="1:10">
      <c r="A766">
        <v>2019</v>
      </c>
      <c r="B766" t="s">
        <v>46</v>
      </c>
      <c r="C766" t="s">
        <v>86</v>
      </c>
      <c r="D766" t="s">
        <v>92</v>
      </c>
    </row>
    <row r="767" spans="1:10">
      <c r="A767">
        <v>2019</v>
      </c>
      <c r="B767" t="s">
        <v>46</v>
      </c>
      <c r="C767" t="s">
        <v>96</v>
      </c>
      <c r="D767" t="s">
        <v>92</v>
      </c>
    </row>
    <row r="768" spans="1:10">
      <c r="A768">
        <v>2019</v>
      </c>
      <c r="B768" t="s">
        <v>46</v>
      </c>
      <c r="C768" t="s">
        <v>51</v>
      </c>
      <c r="D768" t="s">
        <v>92</v>
      </c>
    </row>
    <row r="769" spans="1:10">
      <c r="A769">
        <v>2019</v>
      </c>
      <c r="B769" t="s">
        <v>46</v>
      </c>
      <c r="C769" t="s">
        <v>52</v>
      </c>
      <c r="D769" t="s">
        <v>92</v>
      </c>
    </row>
    <row r="770" spans="1:10">
      <c r="A770">
        <v>2019</v>
      </c>
      <c r="B770" t="s">
        <v>46</v>
      </c>
      <c r="C770" t="s">
        <v>71</v>
      </c>
      <c r="D770" t="s">
        <v>92</v>
      </c>
    </row>
    <row r="771" spans="1:10">
      <c r="A771">
        <v>2019</v>
      </c>
      <c r="B771" t="s">
        <v>46</v>
      </c>
      <c r="C771" t="s">
        <v>72</v>
      </c>
      <c r="D771" t="s">
        <v>92</v>
      </c>
    </row>
    <row r="772" spans="1:10">
      <c r="A772">
        <v>2019</v>
      </c>
      <c r="B772" t="s">
        <v>46</v>
      </c>
      <c r="C772" t="s">
        <v>74</v>
      </c>
      <c r="D772" t="s">
        <v>92</v>
      </c>
    </row>
    <row r="773" spans="1:10">
      <c r="A773">
        <v>2019</v>
      </c>
      <c r="B773" t="s">
        <v>46</v>
      </c>
      <c r="C773" t="s">
        <v>53</v>
      </c>
      <c r="D773" t="s">
        <v>92</v>
      </c>
    </row>
    <row r="774" spans="1:10">
      <c r="A774">
        <v>2019</v>
      </c>
      <c r="B774" t="s">
        <v>46</v>
      </c>
      <c r="C774" t="s">
        <v>54</v>
      </c>
      <c r="D774" t="s">
        <v>92</v>
      </c>
    </row>
    <row r="775" spans="1:10">
      <c r="A775">
        <v>2019</v>
      </c>
      <c r="B775" t="s">
        <v>46</v>
      </c>
      <c r="C775" t="s">
        <v>95</v>
      </c>
      <c r="D775" t="s">
        <v>92</v>
      </c>
    </row>
    <row r="776" spans="1:10">
      <c r="A776">
        <v>2019</v>
      </c>
      <c r="B776" t="s">
        <v>46</v>
      </c>
      <c r="C776" t="s">
        <v>57</v>
      </c>
      <c r="D776" t="s">
        <v>92</v>
      </c>
    </row>
    <row r="777" spans="1:10">
      <c r="A777">
        <v>2019</v>
      </c>
      <c r="B777" t="s">
        <v>46</v>
      </c>
      <c r="C777" t="s">
        <v>34</v>
      </c>
      <c r="D777" t="s">
        <v>93</v>
      </c>
      <c r="E777">
        <v>1</v>
      </c>
      <c r="G777">
        <v>163</v>
      </c>
      <c r="H777">
        <v>607</v>
      </c>
      <c r="I777">
        <v>1258</v>
      </c>
      <c r="J777">
        <v>1139</v>
      </c>
    </row>
    <row r="778" spans="1:10">
      <c r="A778">
        <v>2019</v>
      </c>
      <c r="B778" t="s">
        <v>46</v>
      </c>
      <c r="C778" t="s">
        <v>99</v>
      </c>
      <c r="D778" t="s">
        <v>93</v>
      </c>
    </row>
    <row r="779" spans="1:10">
      <c r="A779">
        <v>2019</v>
      </c>
      <c r="B779" t="s">
        <v>46</v>
      </c>
      <c r="C779" t="s">
        <v>43</v>
      </c>
      <c r="D779" t="s">
        <v>93</v>
      </c>
      <c r="E779">
        <v>3</v>
      </c>
      <c r="F779">
        <v>87</v>
      </c>
      <c r="G779">
        <v>1664</v>
      </c>
      <c r="H779">
        <v>1905</v>
      </c>
      <c r="I779">
        <v>1296</v>
      </c>
      <c r="J779">
        <v>1425</v>
      </c>
    </row>
    <row r="780" spans="1:10">
      <c r="A780">
        <v>2019</v>
      </c>
      <c r="B780" t="s">
        <v>46</v>
      </c>
      <c r="C780" t="s">
        <v>45</v>
      </c>
      <c r="D780" t="s">
        <v>93</v>
      </c>
      <c r="H780">
        <v>2</v>
      </c>
      <c r="I780">
        <v>1</v>
      </c>
    </row>
    <row r="781" spans="1:10">
      <c r="A781">
        <v>2019</v>
      </c>
      <c r="B781" t="s">
        <v>46</v>
      </c>
      <c r="C781" t="s">
        <v>61</v>
      </c>
      <c r="D781" t="s">
        <v>93</v>
      </c>
      <c r="G781">
        <v>66</v>
      </c>
      <c r="H781">
        <v>17</v>
      </c>
      <c r="I781">
        <v>34</v>
      </c>
    </row>
    <row r="782" spans="1:10">
      <c r="A782">
        <v>2019</v>
      </c>
      <c r="B782" t="s">
        <v>46</v>
      </c>
      <c r="C782" t="s">
        <v>48</v>
      </c>
      <c r="D782" t="s">
        <v>93</v>
      </c>
    </row>
    <row r="783" spans="1:10">
      <c r="A783">
        <v>2019</v>
      </c>
      <c r="B783" t="s">
        <v>46</v>
      </c>
      <c r="C783" t="s">
        <v>63</v>
      </c>
      <c r="D783" t="s">
        <v>93</v>
      </c>
    </row>
    <row r="784" spans="1:10">
      <c r="A784">
        <v>2019</v>
      </c>
      <c r="B784" t="s">
        <v>46</v>
      </c>
      <c r="C784" t="s">
        <v>64</v>
      </c>
      <c r="D784" t="s">
        <v>93</v>
      </c>
      <c r="E784">
        <v>1</v>
      </c>
    </row>
    <row r="785" spans="1:10">
      <c r="A785">
        <v>2019</v>
      </c>
      <c r="B785" t="s">
        <v>46</v>
      </c>
      <c r="C785" t="s">
        <v>50</v>
      </c>
      <c r="D785" t="s">
        <v>93</v>
      </c>
      <c r="G785">
        <v>2</v>
      </c>
    </row>
    <row r="786" spans="1:10">
      <c r="A786">
        <v>2019</v>
      </c>
      <c r="B786" t="s">
        <v>46</v>
      </c>
      <c r="C786" t="s">
        <v>86</v>
      </c>
      <c r="D786" t="s">
        <v>93</v>
      </c>
      <c r="I786">
        <v>1</v>
      </c>
    </row>
    <row r="787" spans="1:10">
      <c r="A787">
        <v>2019</v>
      </c>
      <c r="B787" t="s">
        <v>46</v>
      </c>
      <c r="C787" t="s">
        <v>96</v>
      </c>
      <c r="D787" t="s">
        <v>93</v>
      </c>
      <c r="H787">
        <v>1</v>
      </c>
    </row>
    <row r="788" spans="1:10">
      <c r="A788">
        <v>2019</v>
      </c>
      <c r="B788" t="s">
        <v>46</v>
      </c>
      <c r="C788" t="s">
        <v>51</v>
      </c>
      <c r="D788" t="s">
        <v>93</v>
      </c>
      <c r="H788">
        <v>8</v>
      </c>
    </row>
    <row r="789" spans="1:10">
      <c r="A789">
        <v>2019</v>
      </c>
      <c r="B789" t="s">
        <v>46</v>
      </c>
      <c r="C789" t="s">
        <v>52</v>
      </c>
      <c r="D789" t="s">
        <v>93</v>
      </c>
      <c r="G789">
        <v>621</v>
      </c>
      <c r="H789">
        <v>388</v>
      </c>
      <c r="I789">
        <v>420</v>
      </c>
      <c r="J789">
        <v>1</v>
      </c>
    </row>
    <row r="790" spans="1:10">
      <c r="A790">
        <v>2019</v>
      </c>
      <c r="B790" t="s">
        <v>46</v>
      </c>
      <c r="C790" t="s">
        <v>69</v>
      </c>
      <c r="D790" t="s">
        <v>93</v>
      </c>
      <c r="F790">
        <v>1</v>
      </c>
    </row>
    <row r="791" spans="1:10">
      <c r="A791">
        <v>2019</v>
      </c>
      <c r="B791" t="s">
        <v>46</v>
      </c>
      <c r="C791" t="s">
        <v>97</v>
      </c>
      <c r="D791" t="s">
        <v>93</v>
      </c>
    </row>
    <row r="792" spans="1:10">
      <c r="A792">
        <v>2019</v>
      </c>
      <c r="B792" t="s">
        <v>46</v>
      </c>
      <c r="C792" t="s">
        <v>71</v>
      </c>
      <c r="D792" t="s">
        <v>93</v>
      </c>
      <c r="I792">
        <v>17</v>
      </c>
      <c r="J792">
        <v>28</v>
      </c>
    </row>
    <row r="793" spans="1:10">
      <c r="A793">
        <v>2019</v>
      </c>
      <c r="B793" t="s">
        <v>46</v>
      </c>
      <c r="C793" t="s">
        <v>72</v>
      </c>
      <c r="D793" t="s">
        <v>93</v>
      </c>
    </row>
    <row r="794" spans="1:10">
      <c r="A794">
        <v>2019</v>
      </c>
      <c r="B794" t="s">
        <v>46</v>
      </c>
      <c r="C794" t="s">
        <v>83</v>
      </c>
      <c r="D794" t="s">
        <v>93</v>
      </c>
      <c r="F794">
        <v>1</v>
      </c>
    </row>
    <row r="795" spans="1:10">
      <c r="A795">
        <v>2019</v>
      </c>
      <c r="B795" t="s">
        <v>46</v>
      </c>
      <c r="C795" t="s">
        <v>73</v>
      </c>
      <c r="D795" t="s">
        <v>93</v>
      </c>
      <c r="G795">
        <v>141</v>
      </c>
      <c r="H795">
        <v>47</v>
      </c>
      <c r="I795">
        <v>72</v>
      </c>
    </row>
    <row r="796" spans="1:10">
      <c r="A796">
        <v>2019</v>
      </c>
      <c r="B796" t="s">
        <v>46</v>
      </c>
      <c r="C796" t="s">
        <v>98</v>
      </c>
      <c r="D796" t="s">
        <v>93</v>
      </c>
    </row>
    <row r="797" spans="1:10">
      <c r="A797">
        <v>2019</v>
      </c>
      <c r="B797" t="s">
        <v>46</v>
      </c>
      <c r="C797" t="s">
        <v>74</v>
      </c>
      <c r="D797" t="s">
        <v>93</v>
      </c>
      <c r="E797">
        <v>1</v>
      </c>
    </row>
    <row r="798" spans="1:10">
      <c r="A798">
        <v>2019</v>
      </c>
      <c r="B798" t="s">
        <v>46</v>
      </c>
      <c r="C798" t="s">
        <v>53</v>
      </c>
      <c r="D798" t="s">
        <v>93</v>
      </c>
      <c r="F798">
        <v>1</v>
      </c>
      <c r="I798">
        <v>32</v>
      </c>
      <c r="J798">
        <v>222</v>
      </c>
    </row>
    <row r="799" spans="1:10">
      <c r="A799">
        <v>2019</v>
      </c>
      <c r="B799" t="s">
        <v>46</v>
      </c>
      <c r="C799" t="s">
        <v>54</v>
      </c>
      <c r="D799" t="s">
        <v>93</v>
      </c>
      <c r="E799">
        <v>1</v>
      </c>
      <c r="F799">
        <v>1</v>
      </c>
      <c r="G799">
        <v>1507</v>
      </c>
      <c r="H799">
        <v>2989</v>
      </c>
      <c r="I799">
        <v>555</v>
      </c>
      <c r="J799">
        <v>456</v>
      </c>
    </row>
    <row r="800" spans="1:10">
      <c r="A800">
        <v>2019</v>
      </c>
      <c r="B800" t="s">
        <v>46</v>
      </c>
      <c r="C800" t="s">
        <v>95</v>
      </c>
      <c r="D800" t="s">
        <v>93</v>
      </c>
    </row>
    <row r="801" spans="1:10">
      <c r="A801">
        <v>2019</v>
      </c>
      <c r="B801" t="s">
        <v>46</v>
      </c>
      <c r="C801" t="s">
        <v>56</v>
      </c>
      <c r="D801" t="s">
        <v>93</v>
      </c>
    </row>
    <row r="802" spans="1:10">
      <c r="A802">
        <v>2019</v>
      </c>
      <c r="B802" t="s">
        <v>46</v>
      </c>
      <c r="C802" t="s">
        <v>57</v>
      </c>
      <c r="D802" t="s">
        <v>93</v>
      </c>
      <c r="E802">
        <v>2</v>
      </c>
      <c r="F802">
        <v>413</v>
      </c>
      <c r="G802">
        <v>291</v>
      </c>
      <c r="H802">
        <v>41</v>
      </c>
      <c r="I802">
        <v>386</v>
      </c>
      <c r="J802">
        <v>66</v>
      </c>
    </row>
    <row r="803" spans="1:10">
      <c r="A803">
        <v>2019</v>
      </c>
      <c r="B803" t="s">
        <v>49</v>
      </c>
      <c r="C803" t="s">
        <v>34</v>
      </c>
      <c r="D803" t="s">
        <v>35</v>
      </c>
    </row>
    <row r="804" spans="1:10">
      <c r="A804">
        <v>2019</v>
      </c>
      <c r="B804" t="s">
        <v>49</v>
      </c>
      <c r="C804" t="s">
        <v>43</v>
      </c>
      <c r="D804" t="s">
        <v>35</v>
      </c>
    </row>
    <row r="805" spans="1:10">
      <c r="A805">
        <v>2019</v>
      </c>
      <c r="B805" t="s">
        <v>49</v>
      </c>
      <c r="C805" t="s">
        <v>45</v>
      </c>
      <c r="D805" t="s">
        <v>35</v>
      </c>
    </row>
    <row r="806" spans="1:10">
      <c r="A806">
        <v>2019</v>
      </c>
      <c r="B806" t="s">
        <v>49</v>
      </c>
      <c r="C806" t="s">
        <v>48</v>
      </c>
      <c r="D806" t="s">
        <v>35</v>
      </c>
    </row>
    <row r="807" spans="1:10">
      <c r="A807">
        <v>2019</v>
      </c>
      <c r="B807" t="s">
        <v>49</v>
      </c>
      <c r="C807" t="s">
        <v>50</v>
      </c>
      <c r="D807" t="s">
        <v>35</v>
      </c>
    </row>
    <row r="808" spans="1:10">
      <c r="A808">
        <v>2019</v>
      </c>
      <c r="B808" t="s">
        <v>49</v>
      </c>
      <c r="C808" t="s">
        <v>51</v>
      </c>
      <c r="D808" t="s">
        <v>35</v>
      </c>
    </row>
    <row r="809" spans="1:10">
      <c r="A809">
        <v>2019</v>
      </c>
      <c r="B809" t="s">
        <v>49</v>
      </c>
      <c r="C809" t="s">
        <v>52</v>
      </c>
      <c r="D809" t="s">
        <v>35</v>
      </c>
    </row>
    <row r="810" spans="1:10">
      <c r="A810">
        <v>2019</v>
      </c>
      <c r="B810" t="s">
        <v>49</v>
      </c>
      <c r="C810" t="s">
        <v>53</v>
      </c>
      <c r="D810" t="s">
        <v>35</v>
      </c>
    </row>
    <row r="811" spans="1:10">
      <c r="A811">
        <v>2019</v>
      </c>
      <c r="B811" t="s">
        <v>49</v>
      </c>
      <c r="C811" t="s">
        <v>54</v>
      </c>
      <c r="D811" t="s">
        <v>35</v>
      </c>
    </row>
    <row r="812" spans="1:10">
      <c r="A812">
        <v>2019</v>
      </c>
      <c r="B812" t="s">
        <v>49</v>
      </c>
      <c r="C812" t="s">
        <v>56</v>
      </c>
      <c r="D812" t="s">
        <v>35</v>
      </c>
    </row>
    <row r="813" spans="1:10">
      <c r="A813">
        <v>2019</v>
      </c>
      <c r="B813" t="s">
        <v>49</v>
      </c>
      <c r="C813" t="s">
        <v>57</v>
      </c>
      <c r="D813" t="s">
        <v>35</v>
      </c>
    </row>
    <row r="814" spans="1:10">
      <c r="A814">
        <v>2019</v>
      </c>
      <c r="B814" t="s">
        <v>49</v>
      </c>
      <c r="C814" t="s">
        <v>34</v>
      </c>
      <c r="D814" t="s">
        <v>47</v>
      </c>
    </row>
    <row r="815" spans="1:10">
      <c r="A815">
        <v>2019</v>
      </c>
      <c r="B815" t="s">
        <v>49</v>
      </c>
      <c r="C815" t="s">
        <v>43</v>
      </c>
      <c r="D815" t="s">
        <v>47</v>
      </c>
    </row>
    <row r="816" spans="1:10">
      <c r="A816">
        <v>2019</v>
      </c>
      <c r="B816" t="s">
        <v>49</v>
      </c>
      <c r="C816" t="s">
        <v>45</v>
      </c>
      <c r="D816" t="s">
        <v>47</v>
      </c>
    </row>
    <row r="817" spans="1:7">
      <c r="A817">
        <v>2019</v>
      </c>
      <c r="B817" t="s">
        <v>49</v>
      </c>
      <c r="C817" t="s">
        <v>61</v>
      </c>
      <c r="D817" t="s">
        <v>47</v>
      </c>
    </row>
    <row r="818" spans="1:7">
      <c r="A818">
        <v>2019</v>
      </c>
      <c r="B818" t="s">
        <v>49</v>
      </c>
      <c r="C818" t="s">
        <v>48</v>
      </c>
      <c r="D818" t="s">
        <v>47</v>
      </c>
    </row>
    <row r="819" spans="1:7">
      <c r="A819">
        <v>2019</v>
      </c>
      <c r="B819" t="s">
        <v>49</v>
      </c>
      <c r="C819" t="s">
        <v>63</v>
      </c>
      <c r="D819" t="s">
        <v>47</v>
      </c>
    </row>
    <row r="820" spans="1:7">
      <c r="A820">
        <v>2019</v>
      </c>
      <c r="B820" t="s">
        <v>49</v>
      </c>
      <c r="C820" t="s">
        <v>64</v>
      </c>
      <c r="D820" t="s">
        <v>47</v>
      </c>
    </row>
    <row r="821" spans="1:7">
      <c r="A821">
        <v>2019</v>
      </c>
      <c r="B821" t="s">
        <v>49</v>
      </c>
      <c r="C821" t="s">
        <v>50</v>
      </c>
      <c r="D821" t="s">
        <v>47</v>
      </c>
    </row>
    <row r="822" spans="1:7">
      <c r="A822">
        <v>2019</v>
      </c>
      <c r="B822" t="s">
        <v>49</v>
      </c>
      <c r="C822" t="s">
        <v>67</v>
      </c>
      <c r="D822" t="s">
        <v>47</v>
      </c>
      <c r="E822">
        <v>558</v>
      </c>
      <c r="F822">
        <v>351</v>
      </c>
      <c r="G822">
        <v>2</v>
      </c>
    </row>
    <row r="823" spans="1:7">
      <c r="A823">
        <v>2019</v>
      </c>
      <c r="B823" t="s">
        <v>49</v>
      </c>
      <c r="C823" t="s">
        <v>51</v>
      </c>
      <c r="D823" t="s">
        <v>47</v>
      </c>
    </row>
    <row r="824" spans="1:7">
      <c r="A824">
        <v>2019</v>
      </c>
      <c r="B824" t="s">
        <v>49</v>
      </c>
      <c r="C824" t="s">
        <v>52</v>
      </c>
      <c r="D824" t="s">
        <v>47</v>
      </c>
    </row>
    <row r="825" spans="1:7">
      <c r="A825">
        <v>2019</v>
      </c>
      <c r="B825" t="s">
        <v>49</v>
      </c>
      <c r="C825" t="s">
        <v>69</v>
      </c>
      <c r="D825" t="s">
        <v>47</v>
      </c>
    </row>
    <row r="826" spans="1:7">
      <c r="A826">
        <v>2019</v>
      </c>
      <c r="B826" t="s">
        <v>49</v>
      </c>
      <c r="C826" t="s">
        <v>71</v>
      </c>
      <c r="D826" t="s">
        <v>47</v>
      </c>
    </row>
    <row r="827" spans="1:7">
      <c r="A827">
        <v>2019</v>
      </c>
      <c r="B827" t="s">
        <v>49</v>
      </c>
      <c r="C827" t="s">
        <v>72</v>
      </c>
      <c r="D827" t="s">
        <v>47</v>
      </c>
    </row>
    <row r="828" spans="1:7">
      <c r="A828">
        <v>2019</v>
      </c>
      <c r="B828" t="s">
        <v>49</v>
      </c>
      <c r="C828" t="s">
        <v>73</v>
      </c>
      <c r="D828" t="s">
        <v>47</v>
      </c>
    </row>
    <row r="829" spans="1:7">
      <c r="A829">
        <v>2019</v>
      </c>
      <c r="B829" t="s">
        <v>49</v>
      </c>
      <c r="C829" t="s">
        <v>74</v>
      </c>
      <c r="D829" t="s">
        <v>47</v>
      </c>
    </row>
    <row r="830" spans="1:7">
      <c r="A830">
        <v>2019</v>
      </c>
      <c r="B830" t="s">
        <v>49</v>
      </c>
      <c r="C830" t="s">
        <v>53</v>
      </c>
      <c r="D830" t="s">
        <v>47</v>
      </c>
    </row>
    <row r="831" spans="1:7">
      <c r="A831">
        <v>2019</v>
      </c>
      <c r="B831" t="s">
        <v>49</v>
      </c>
      <c r="C831" t="s">
        <v>54</v>
      </c>
      <c r="D831" t="s">
        <v>47</v>
      </c>
    </row>
    <row r="832" spans="1:7">
      <c r="A832">
        <v>2019</v>
      </c>
      <c r="B832" t="s">
        <v>49</v>
      </c>
      <c r="C832" t="s">
        <v>95</v>
      </c>
      <c r="D832" t="s">
        <v>47</v>
      </c>
    </row>
    <row r="833" spans="1:10">
      <c r="A833">
        <v>2019</v>
      </c>
      <c r="B833" t="s">
        <v>49</v>
      </c>
      <c r="C833" t="s">
        <v>56</v>
      </c>
      <c r="D833" t="s">
        <v>47</v>
      </c>
    </row>
    <row r="834" spans="1:10">
      <c r="A834">
        <v>2019</v>
      </c>
      <c r="B834" t="s">
        <v>49</v>
      </c>
      <c r="C834" t="s">
        <v>57</v>
      </c>
      <c r="D834" t="s">
        <v>47</v>
      </c>
      <c r="E834">
        <v>131162</v>
      </c>
      <c r="F834">
        <v>247977</v>
      </c>
      <c r="G834">
        <v>90938</v>
      </c>
      <c r="H834">
        <v>22720</v>
      </c>
      <c r="I834">
        <v>7459</v>
      </c>
      <c r="J834">
        <v>218</v>
      </c>
    </row>
    <row r="835" spans="1:10">
      <c r="A835">
        <v>2019</v>
      </c>
      <c r="B835" t="s">
        <v>49</v>
      </c>
      <c r="C835" t="s">
        <v>51</v>
      </c>
      <c r="D835" t="s">
        <v>3</v>
      </c>
      <c r="E835">
        <v>399</v>
      </c>
      <c r="F835">
        <v>2100</v>
      </c>
      <c r="G835">
        <v>161</v>
      </c>
      <c r="H835">
        <v>228</v>
      </c>
      <c r="I835">
        <v>33</v>
      </c>
      <c r="J835">
        <v>28</v>
      </c>
    </row>
    <row r="836" spans="1:10">
      <c r="A836">
        <v>2019</v>
      </c>
      <c r="B836" t="s">
        <v>49</v>
      </c>
      <c r="C836" t="s">
        <v>56</v>
      </c>
      <c r="D836" t="s">
        <v>3</v>
      </c>
      <c r="E836">
        <v>128240</v>
      </c>
      <c r="F836">
        <v>222066</v>
      </c>
      <c r="G836">
        <v>74890</v>
      </c>
      <c r="H836">
        <v>24613</v>
      </c>
      <c r="I836">
        <v>5594</v>
      </c>
      <c r="J836">
        <v>912</v>
      </c>
    </row>
    <row r="837" spans="1:10">
      <c r="A837">
        <v>2019</v>
      </c>
      <c r="B837" t="s">
        <v>49</v>
      </c>
      <c r="C837" t="s">
        <v>34</v>
      </c>
      <c r="D837" t="s">
        <v>12</v>
      </c>
      <c r="E837">
        <v>166</v>
      </c>
      <c r="F837">
        <v>472</v>
      </c>
      <c r="G837">
        <v>6</v>
      </c>
    </row>
    <row r="838" spans="1:10">
      <c r="A838">
        <v>2019</v>
      </c>
      <c r="B838" t="s">
        <v>49</v>
      </c>
      <c r="C838" t="s">
        <v>48</v>
      </c>
      <c r="D838" t="s">
        <v>12</v>
      </c>
      <c r="E838">
        <v>65070</v>
      </c>
      <c r="F838">
        <v>116373</v>
      </c>
      <c r="G838">
        <v>83210</v>
      </c>
      <c r="H838">
        <v>23028</v>
      </c>
      <c r="I838">
        <v>7574</v>
      </c>
      <c r="J838">
        <v>11457</v>
      </c>
    </row>
    <row r="839" spans="1:10">
      <c r="A839">
        <v>2019</v>
      </c>
      <c r="B839" t="s">
        <v>49</v>
      </c>
      <c r="C839" t="s">
        <v>67</v>
      </c>
      <c r="D839" t="s">
        <v>12</v>
      </c>
      <c r="E839">
        <v>58</v>
      </c>
      <c r="F839">
        <v>6</v>
      </c>
    </row>
    <row r="840" spans="1:10">
      <c r="A840">
        <v>2019</v>
      </c>
      <c r="B840" t="s">
        <v>49</v>
      </c>
      <c r="C840" t="s">
        <v>53</v>
      </c>
      <c r="D840" t="s">
        <v>12</v>
      </c>
      <c r="E840">
        <v>26117</v>
      </c>
      <c r="F840">
        <v>57055</v>
      </c>
      <c r="G840">
        <v>50985</v>
      </c>
      <c r="H840">
        <v>10767</v>
      </c>
      <c r="I840">
        <v>430</v>
      </c>
      <c r="J840">
        <v>128</v>
      </c>
    </row>
    <row r="841" spans="1:10">
      <c r="A841">
        <v>2019</v>
      </c>
      <c r="B841" t="s">
        <v>49</v>
      </c>
      <c r="C841" t="s">
        <v>56</v>
      </c>
      <c r="D841" t="s">
        <v>12</v>
      </c>
      <c r="E841">
        <v>239</v>
      </c>
      <c r="F841">
        <v>240</v>
      </c>
      <c r="G841">
        <v>56</v>
      </c>
      <c r="H841">
        <v>9</v>
      </c>
    </row>
    <row r="842" spans="1:10">
      <c r="A842">
        <v>2019</v>
      </c>
      <c r="B842" t="s">
        <v>49</v>
      </c>
      <c r="C842" t="s">
        <v>83</v>
      </c>
      <c r="D842" t="s">
        <v>15</v>
      </c>
      <c r="E842">
        <v>251039</v>
      </c>
      <c r="F842">
        <v>112850</v>
      </c>
      <c r="G842">
        <v>39961</v>
      </c>
      <c r="H842">
        <v>13320</v>
      </c>
      <c r="I842">
        <v>3374</v>
      </c>
      <c r="J842">
        <v>25</v>
      </c>
    </row>
    <row r="843" spans="1:10">
      <c r="A843">
        <v>2019</v>
      </c>
      <c r="B843" t="s">
        <v>49</v>
      </c>
      <c r="C843" t="s">
        <v>45</v>
      </c>
      <c r="D843" t="s">
        <v>11</v>
      </c>
      <c r="E843">
        <v>2573</v>
      </c>
      <c r="F843">
        <v>736</v>
      </c>
      <c r="G843">
        <v>13</v>
      </c>
      <c r="H843">
        <v>10</v>
      </c>
    </row>
    <row r="844" spans="1:10">
      <c r="A844">
        <v>2019</v>
      </c>
      <c r="B844" t="s">
        <v>49</v>
      </c>
      <c r="C844" t="s">
        <v>86</v>
      </c>
      <c r="D844" t="s">
        <v>11</v>
      </c>
      <c r="E844">
        <v>29790</v>
      </c>
      <c r="F844">
        <v>14692</v>
      </c>
      <c r="G844">
        <v>2511</v>
      </c>
      <c r="H844">
        <v>353</v>
      </c>
    </row>
    <row r="845" spans="1:10">
      <c r="A845">
        <v>2019</v>
      </c>
      <c r="B845" t="s">
        <v>49</v>
      </c>
      <c r="C845" t="s">
        <v>73</v>
      </c>
      <c r="D845" t="s">
        <v>11</v>
      </c>
      <c r="E845">
        <v>129459</v>
      </c>
      <c r="F845">
        <v>198223</v>
      </c>
      <c r="G845">
        <v>64177</v>
      </c>
      <c r="H845">
        <v>23816</v>
      </c>
      <c r="I845">
        <v>4316</v>
      </c>
      <c r="J845">
        <v>620</v>
      </c>
    </row>
    <row r="846" spans="1:10">
      <c r="A846">
        <v>2019</v>
      </c>
      <c r="B846" t="s">
        <v>49</v>
      </c>
      <c r="C846" t="s">
        <v>61</v>
      </c>
      <c r="D846" t="s">
        <v>6</v>
      </c>
      <c r="E846">
        <v>396</v>
      </c>
      <c r="F846">
        <v>2854</v>
      </c>
      <c r="G846">
        <v>50</v>
      </c>
      <c r="H846">
        <v>15</v>
      </c>
      <c r="I846">
        <v>8</v>
      </c>
    </row>
    <row r="847" spans="1:10">
      <c r="A847">
        <v>2019</v>
      </c>
      <c r="B847" t="s">
        <v>49</v>
      </c>
      <c r="C847" t="s">
        <v>51</v>
      </c>
      <c r="D847" t="s">
        <v>6</v>
      </c>
      <c r="E847">
        <v>102384</v>
      </c>
      <c r="F847">
        <v>491418</v>
      </c>
      <c r="G847">
        <v>266590</v>
      </c>
      <c r="H847">
        <v>62765</v>
      </c>
      <c r="I847">
        <v>9758</v>
      </c>
      <c r="J847">
        <v>7769</v>
      </c>
    </row>
    <row r="848" spans="1:10">
      <c r="A848">
        <v>2019</v>
      </c>
      <c r="B848" t="s">
        <v>49</v>
      </c>
      <c r="C848" t="s">
        <v>52</v>
      </c>
      <c r="D848" t="s">
        <v>6</v>
      </c>
      <c r="E848">
        <v>161270</v>
      </c>
      <c r="F848">
        <v>733655</v>
      </c>
      <c r="G848">
        <v>753043</v>
      </c>
      <c r="H848">
        <v>304507</v>
      </c>
      <c r="I848">
        <v>101159</v>
      </c>
      <c r="J848">
        <v>81018</v>
      </c>
    </row>
    <row r="849" spans="1:10">
      <c r="A849">
        <v>2019</v>
      </c>
      <c r="B849" t="s">
        <v>49</v>
      </c>
      <c r="C849" t="s">
        <v>72</v>
      </c>
      <c r="D849" t="s">
        <v>6</v>
      </c>
      <c r="E849">
        <v>193</v>
      </c>
      <c r="F849">
        <v>600</v>
      </c>
      <c r="G849">
        <v>18</v>
      </c>
      <c r="H849">
        <v>3</v>
      </c>
    </row>
    <row r="850" spans="1:10">
      <c r="A850">
        <v>2019</v>
      </c>
      <c r="B850" t="s">
        <v>49</v>
      </c>
      <c r="C850" t="s">
        <v>56</v>
      </c>
      <c r="D850" t="s">
        <v>6</v>
      </c>
      <c r="E850">
        <v>298</v>
      </c>
      <c r="F850">
        <v>4113</v>
      </c>
      <c r="G850">
        <v>5467</v>
      </c>
      <c r="H850">
        <v>8</v>
      </c>
    </row>
    <row r="851" spans="1:10">
      <c r="A851">
        <v>2019</v>
      </c>
      <c r="B851" t="s">
        <v>49</v>
      </c>
      <c r="C851" t="s">
        <v>43</v>
      </c>
      <c r="D851" t="s">
        <v>16</v>
      </c>
    </row>
    <row r="852" spans="1:10">
      <c r="A852">
        <v>2019</v>
      </c>
      <c r="B852" t="s">
        <v>49</v>
      </c>
      <c r="C852" t="s">
        <v>45</v>
      </c>
      <c r="D852" t="s">
        <v>16</v>
      </c>
    </row>
    <row r="853" spans="1:10">
      <c r="A853">
        <v>2019</v>
      </c>
      <c r="B853" t="s">
        <v>49</v>
      </c>
      <c r="C853" t="s">
        <v>50</v>
      </c>
      <c r="D853" t="s">
        <v>16</v>
      </c>
      <c r="E853">
        <v>256447</v>
      </c>
      <c r="F853">
        <v>70954</v>
      </c>
      <c r="G853">
        <v>28073</v>
      </c>
      <c r="H853">
        <v>15469</v>
      </c>
      <c r="I853">
        <v>3562</v>
      </c>
      <c r="J853">
        <v>673</v>
      </c>
    </row>
    <row r="854" spans="1:10">
      <c r="A854">
        <v>2019</v>
      </c>
      <c r="B854" t="s">
        <v>49</v>
      </c>
      <c r="C854" t="s">
        <v>53</v>
      </c>
      <c r="D854" t="s">
        <v>16</v>
      </c>
    </row>
    <row r="855" spans="1:10">
      <c r="A855">
        <v>2019</v>
      </c>
      <c r="B855" t="s">
        <v>49</v>
      </c>
      <c r="C855" t="s">
        <v>57</v>
      </c>
      <c r="D855" t="s">
        <v>16</v>
      </c>
    </row>
    <row r="856" spans="1:10">
      <c r="A856">
        <v>2019</v>
      </c>
      <c r="B856" t="s">
        <v>49</v>
      </c>
      <c r="C856" t="s">
        <v>57</v>
      </c>
      <c r="D856" t="s">
        <v>55</v>
      </c>
      <c r="E856">
        <v>4277</v>
      </c>
      <c r="F856">
        <v>27207</v>
      </c>
      <c r="G856">
        <v>18725</v>
      </c>
      <c r="H856">
        <v>4286</v>
      </c>
      <c r="I856">
        <v>3782</v>
      </c>
      <c r="J856">
        <v>95</v>
      </c>
    </row>
    <row r="857" spans="1:10">
      <c r="A857">
        <v>2019</v>
      </c>
      <c r="B857" t="s">
        <v>49</v>
      </c>
      <c r="C857" t="s">
        <v>43</v>
      </c>
      <c r="D857" t="s">
        <v>58</v>
      </c>
    </row>
    <row r="858" spans="1:10">
      <c r="A858">
        <v>2019</v>
      </c>
      <c r="B858" t="s">
        <v>49</v>
      </c>
      <c r="C858" t="s">
        <v>45</v>
      </c>
      <c r="D858" t="s">
        <v>58</v>
      </c>
    </row>
    <row r="859" spans="1:10">
      <c r="A859">
        <v>2019</v>
      </c>
      <c r="B859" t="s">
        <v>49</v>
      </c>
      <c r="C859" t="s">
        <v>86</v>
      </c>
      <c r="D859" t="s">
        <v>58</v>
      </c>
    </row>
    <row r="860" spans="1:10">
      <c r="A860">
        <v>2019</v>
      </c>
      <c r="B860" t="s">
        <v>49</v>
      </c>
      <c r="C860" t="s">
        <v>51</v>
      </c>
      <c r="D860" t="s">
        <v>58</v>
      </c>
    </row>
    <row r="861" spans="1:10">
      <c r="A861">
        <v>2019</v>
      </c>
      <c r="B861" t="s">
        <v>49</v>
      </c>
      <c r="C861" t="s">
        <v>52</v>
      </c>
      <c r="D861" t="s">
        <v>58</v>
      </c>
    </row>
    <row r="862" spans="1:10">
      <c r="A862">
        <v>2019</v>
      </c>
      <c r="B862" t="s">
        <v>49</v>
      </c>
      <c r="C862" t="s">
        <v>71</v>
      </c>
      <c r="D862" t="s">
        <v>58</v>
      </c>
    </row>
    <row r="863" spans="1:10">
      <c r="A863">
        <v>2019</v>
      </c>
      <c r="B863" t="s">
        <v>49</v>
      </c>
      <c r="C863" t="s">
        <v>95</v>
      </c>
      <c r="D863" t="s">
        <v>58</v>
      </c>
    </row>
    <row r="864" spans="1:10">
      <c r="A864">
        <v>2019</v>
      </c>
      <c r="B864" t="s">
        <v>49</v>
      </c>
      <c r="C864" t="s">
        <v>57</v>
      </c>
      <c r="D864" t="s">
        <v>58</v>
      </c>
    </row>
    <row r="865" spans="1:10">
      <c r="A865">
        <v>2019</v>
      </c>
      <c r="B865" t="s">
        <v>49</v>
      </c>
      <c r="C865" t="s">
        <v>34</v>
      </c>
      <c r="D865" t="s">
        <v>59</v>
      </c>
    </row>
    <row r="866" spans="1:10">
      <c r="A866">
        <v>2019</v>
      </c>
      <c r="B866" t="s">
        <v>49</v>
      </c>
      <c r="C866" t="s">
        <v>43</v>
      </c>
      <c r="D866" t="s">
        <v>59</v>
      </c>
    </row>
    <row r="867" spans="1:10">
      <c r="A867">
        <v>2019</v>
      </c>
      <c r="B867" t="s">
        <v>49</v>
      </c>
      <c r="C867" t="s">
        <v>45</v>
      </c>
      <c r="D867" t="s">
        <v>59</v>
      </c>
    </row>
    <row r="868" spans="1:10">
      <c r="A868">
        <v>2019</v>
      </c>
      <c r="B868" t="s">
        <v>49</v>
      </c>
      <c r="C868" t="s">
        <v>61</v>
      </c>
      <c r="D868" t="s">
        <v>59</v>
      </c>
    </row>
    <row r="869" spans="1:10">
      <c r="A869">
        <v>2019</v>
      </c>
      <c r="B869" t="s">
        <v>49</v>
      </c>
      <c r="C869" t="s">
        <v>48</v>
      </c>
      <c r="D869" t="s">
        <v>59</v>
      </c>
    </row>
    <row r="870" spans="1:10">
      <c r="A870">
        <v>2019</v>
      </c>
      <c r="B870" t="s">
        <v>49</v>
      </c>
      <c r="C870" t="s">
        <v>64</v>
      </c>
      <c r="D870" t="s">
        <v>59</v>
      </c>
    </row>
    <row r="871" spans="1:10">
      <c r="A871">
        <v>2019</v>
      </c>
      <c r="B871" t="s">
        <v>49</v>
      </c>
      <c r="C871" t="s">
        <v>50</v>
      </c>
      <c r="D871" t="s">
        <v>59</v>
      </c>
      <c r="E871">
        <v>9</v>
      </c>
      <c r="F871">
        <v>48</v>
      </c>
      <c r="H871">
        <v>544</v>
      </c>
      <c r="I871">
        <v>59</v>
      </c>
    </row>
    <row r="872" spans="1:10">
      <c r="A872">
        <v>2019</v>
      </c>
      <c r="B872" t="s">
        <v>49</v>
      </c>
      <c r="C872" t="s">
        <v>86</v>
      </c>
      <c r="D872" t="s">
        <v>59</v>
      </c>
    </row>
    <row r="873" spans="1:10">
      <c r="A873">
        <v>2019</v>
      </c>
      <c r="B873" t="s">
        <v>49</v>
      </c>
      <c r="C873" t="s">
        <v>96</v>
      </c>
      <c r="D873" t="s">
        <v>59</v>
      </c>
    </row>
    <row r="874" spans="1:10">
      <c r="A874">
        <v>2019</v>
      </c>
      <c r="B874" t="s">
        <v>49</v>
      </c>
      <c r="C874" t="s">
        <v>51</v>
      </c>
      <c r="D874" t="s">
        <v>59</v>
      </c>
      <c r="G874">
        <v>32</v>
      </c>
    </row>
    <row r="875" spans="1:10">
      <c r="A875">
        <v>2019</v>
      </c>
      <c r="B875" t="s">
        <v>49</v>
      </c>
      <c r="C875" t="s">
        <v>52</v>
      </c>
      <c r="D875" t="s">
        <v>59</v>
      </c>
      <c r="F875">
        <v>253</v>
      </c>
      <c r="G875">
        <v>51</v>
      </c>
      <c r="H875">
        <v>1</v>
      </c>
      <c r="J875">
        <v>25</v>
      </c>
    </row>
    <row r="876" spans="1:10">
      <c r="A876">
        <v>2019</v>
      </c>
      <c r="B876" t="s">
        <v>49</v>
      </c>
      <c r="C876" t="s">
        <v>69</v>
      </c>
      <c r="D876" t="s">
        <v>59</v>
      </c>
      <c r="H876">
        <v>1</v>
      </c>
    </row>
    <row r="877" spans="1:10">
      <c r="A877">
        <v>2019</v>
      </c>
      <c r="B877" t="s">
        <v>49</v>
      </c>
      <c r="C877" t="s">
        <v>97</v>
      </c>
      <c r="D877" t="s">
        <v>59</v>
      </c>
    </row>
    <row r="878" spans="1:10">
      <c r="A878">
        <v>2019</v>
      </c>
      <c r="B878" t="s">
        <v>49</v>
      </c>
      <c r="C878" t="s">
        <v>71</v>
      </c>
      <c r="D878" t="s">
        <v>59</v>
      </c>
    </row>
    <row r="879" spans="1:10">
      <c r="A879">
        <v>2019</v>
      </c>
      <c r="B879" t="s">
        <v>49</v>
      </c>
      <c r="C879" t="s">
        <v>72</v>
      </c>
      <c r="D879" t="s">
        <v>59</v>
      </c>
    </row>
    <row r="880" spans="1:10">
      <c r="A880">
        <v>2019</v>
      </c>
      <c r="B880" t="s">
        <v>49</v>
      </c>
      <c r="C880" t="s">
        <v>83</v>
      </c>
      <c r="D880" t="s">
        <v>59</v>
      </c>
      <c r="G880">
        <v>6</v>
      </c>
      <c r="H880">
        <v>31</v>
      </c>
    </row>
    <row r="881" spans="1:10">
      <c r="A881">
        <v>2019</v>
      </c>
      <c r="B881" t="s">
        <v>49</v>
      </c>
      <c r="C881" t="s">
        <v>73</v>
      </c>
      <c r="D881" t="s">
        <v>59</v>
      </c>
    </row>
    <row r="882" spans="1:10">
      <c r="A882">
        <v>2019</v>
      </c>
      <c r="B882" t="s">
        <v>49</v>
      </c>
      <c r="C882" t="s">
        <v>74</v>
      </c>
      <c r="D882" t="s">
        <v>59</v>
      </c>
    </row>
    <row r="883" spans="1:10">
      <c r="A883">
        <v>2019</v>
      </c>
      <c r="B883" t="s">
        <v>49</v>
      </c>
      <c r="C883" t="s">
        <v>53</v>
      </c>
      <c r="D883" t="s">
        <v>59</v>
      </c>
    </row>
    <row r="884" spans="1:10">
      <c r="A884">
        <v>2019</v>
      </c>
      <c r="B884" t="s">
        <v>49</v>
      </c>
      <c r="C884" t="s">
        <v>54</v>
      </c>
      <c r="D884" t="s">
        <v>59</v>
      </c>
    </row>
    <row r="885" spans="1:10">
      <c r="A885">
        <v>2019</v>
      </c>
      <c r="B885" t="s">
        <v>49</v>
      </c>
      <c r="C885" t="s">
        <v>95</v>
      </c>
      <c r="D885" t="s">
        <v>59</v>
      </c>
    </row>
    <row r="886" spans="1:10">
      <c r="A886">
        <v>2019</v>
      </c>
      <c r="B886" t="s">
        <v>49</v>
      </c>
      <c r="C886" t="s">
        <v>56</v>
      </c>
      <c r="D886" t="s">
        <v>59</v>
      </c>
      <c r="H886">
        <v>39</v>
      </c>
    </row>
    <row r="887" spans="1:10">
      <c r="A887">
        <v>2019</v>
      </c>
      <c r="B887" t="s">
        <v>49</v>
      </c>
      <c r="C887" t="s">
        <v>57</v>
      </c>
      <c r="D887" t="s">
        <v>59</v>
      </c>
      <c r="F887">
        <v>22</v>
      </c>
      <c r="G887">
        <v>326</v>
      </c>
      <c r="H887">
        <v>1490</v>
      </c>
      <c r="I887">
        <v>2240</v>
      </c>
      <c r="J887">
        <v>580</v>
      </c>
    </row>
    <row r="888" spans="1:10">
      <c r="A888">
        <v>2019</v>
      </c>
      <c r="B888" t="s">
        <v>49</v>
      </c>
      <c r="C888" t="s">
        <v>34</v>
      </c>
      <c r="D888" t="s">
        <v>60</v>
      </c>
    </row>
    <row r="889" spans="1:10">
      <c r="A889">
        <v>2019</v>
      </c>
      <c r="B889" t="s">
        <v>49</v>
      </c>
      <c r="C889" t="s">
        <v>45</v>
      </c>
      <c r="D889" t="s">
        <v>60</v>
      </c>
    </row>
    <row r="890" spans="1:10">
      <c r="A890">
        <v>2019</v>
      </c>
      <c r="B890" t="s">
        <v>49</v>
      </c>
      <c r="C890" t="s">
        <v>61</v>
      </c>
      <c r="D890" t="s">
        <v>60</v>
      </c>
    </row>
    <row r="891" spans="1:10">
      <c r="A891">
        <v>2019</v>
      </c>
      <c r="B891" t="s">
        <v>49</v>
      </c>
      <c r="C891" t="s">
        <v>64</v>
      </c>
      <c r="D891" t="s">
        <v>60</v>
      </c>
    </row>
    <row r="892" spans="1:10">
      <c r="A892">
        <v>2019</v>
      </c>
      <c r="B892" t="s">
        <v>49</v>
      </c>
      <c r="C892" t="s">
        <v>86</v>
      </c>
      <c r="D892" t="s">
        <v>60</v>
      </c>
    </row>
    <row r="893" spans="1:10">
      <c r="A893">
        <v>2019</v>
      </c>
      <c r="B893" t="s">
        <v>49</v>
      </c>
      <c r="C893" t="s">
        <v>96</v>
      </c>
      <c r="D893" t="s">
        <v>60</v>
      </c>
    </row>
    <row r="894" spans="1:10">
      <c r="A894">
        <v>2019</v>
      </c>
      <c r="B894" t="s">
        <v>49</v>
      </c>
      <c r="C894" t="s">
        <v>51</v>
      </c>
      <c r="D894" t="s">
        <v>60</v>
      </c>
    </row>
    <row r="895" spans="1:10">
      <c r="A895">
        <v>2019</v>
      </c>
      <c r="B895" t="s">
        <v>49</v>
      </c>
      <c r="C895" t="s">
        <v>52</v>
      </c>
      <c r="D895" t="s">
        <v>60</v>
      </c>
    </row>
    <row r="896" spans="1:10">
      <c r="A896">
        <v>2019</v>
      </c>
      <c r="B896" t="s">
        <v>49</v>
      </c>
      <c r="C896" t="s">
        <v>69</v>
      </c>
      <c r="D896" t="s">
        <v>60</v>
      </c>
    </row>
    <row r="897" spans="1:10">
      <c r="A897">
        <v>2019</v>
      </c>
      <c r="B897" t="s">
        <v>49</v>
      </c>
      <c r="C897" t="s">
        <v>71</v>
      </c>
      <c r="D897" t="s">
        <v>60</v>
      </c>
    </row>
    <row r="898" spans="1:10">
      <c r="A898">
        <v>2019</v>
      </c>
      <c r="B898" t="s">
        <v>49</v>
      </c>
      <c r="C898" t="s">
        <v>72</v>
      </c>
      <c r="D898" t="s">
        <v>60</v>
      </c>
    </row>
    <row r="899" spans="1:10">
      <c r="A899">
        <v>2019</v>
      </c>
      <c r="B899" t="s">
        <v>49</v>
      </c>
      <c r="C899" t="s">
        <v>73</v>
      </c>
      <c r="D899" t="s">
        <v>60</v>
      </c>
    </row>
    <row r="900" spans="1:10">
      <c r="A900">
        <v>2019</v>
      </c>
      <c r="B900" t="s">
        <v>49</v>
      </c>
      <c r="C900" t="s">
        <v>98</v>
      </c>
      <c r="D900" t="s">
        <v>60</v>
      </c>
    </row>
    <row r="901" spans="1:10">
      <c r="A901">
        <v>2019</v>
      </c>
      <c r="B901" t="s">
        <v>49</v>
      </c>
      <c r="C901" t="s">
        <v>54</v>
      </c>
      <c r="D901" t="s">
        <v>60</v>
      </c>
    </row>
    <row r="902" spans="1:10">
      <c r="A902">
        <v>2019</v>
      </c>
      <c r="B902" t="s">
        <v>49</v>
      </c>
      <c r="C902" t="s">
        <v>95</v>
      </c>
      <c r="D902" t="s">
        <v>60</v>
      </c>
    </row>
    <row r="903" spans="1:10">
      <c r="A903">
        <v>2019</v>
      </c>
      <c r="B903" t="s">
        <v>49</v>
      </c>
      <c r="C903" t="s">
        <v>56</v>
      </c>
      <c r="D903" t="s">
        <v>60</v>
      </c>
    </row>
    <row r="904" spans="1:10">
      <c r="A904">
        <v>2019</v>
      </c>
      <c r="B904" t="s">
        <v>49</v>
      </c>
      <c r="C904" t="s">
        <v>57</v>
      </c>
      <c r="D904" t="s">
        <v>60</v>
      </c>
    </row>
    <row r="905" spans="1:10">
      <c r="A905">
        <v>2019</v>
      </c>
      <c r="B905" t="s">
        <v>49</v>
      </c>
      <c r="C905" t="s">
        <v>34</v>
      </c>
      <c r="D905" t="s">
        <v>10</v>
      </c>
    </row>
    <row r="906" spans="1:10">
      <c r="A906">
        <v>2019</v>
      </c>
      <c r="B906" t="s">
        <v>49</v>
      </c>
      <c r="C906" t="s">
        <v>45</v>
      </c>
      <c r="D906" t="s">
        <v>10</v>
      </c>
      <c r="E906">
        <v>8468</v>
      </c>
      <c r="F906">
        <v>728</v>
      </c>
      <c r="G906">
        <v>3</v>
      </c>
    </row>
    <row r="907" spans="1:10">
      <c r="A907">
        <v>2019</v>
      </c>
      <c r="B907" t="s">
        <v>49</v>
      </c>
      <c r="C907" t="s">
        <v>61</v>
      </c>
      <c r="D907" t="s">
        <v>10</v>
      </c>
      <c r="F907">
        <v>73</v>
      </c>
    </row>
    <row r="908" spans="1:10">
      <c r="A908">
        <v>2019</v>
      </c>
      <c r="B908" t="s">
        <v>49</v>
      </c>
      <c r="C908" t="s">
        <v>86</v>
      </c>
      <c r="D908" t="s">
        <v>10</v>
      </c>
      <c r="E908">
        <v>9653</v>
      </c>
      <c r="F908">
        <v>4702</v>
      </c>
      <c r="G908">
        <v>1205</v>
      </c>
      <c r="H908">
        <v>90</v>
      </c>
    </row>
    <row r="909" spans="1:10">
      <c r="A909">
        <v>2019</v>
      </c>
      <c r="B909" t="s">
        <v>49</v>
      </c>
      <c r="C909" t="s">
        <v>73</v>
      </c>
      <c r="D909" t="s">
        <v>10</v>
      </c>
      <c r="E909">
        <v>1236</v>
      </c>
      <c r="F909">
        <v>1016</v>
      </c>
      <c r="G909">
        <v>73</v>
      </c>
      <c r="H909">
        <v>17</v>
      </c>
    </row>
    <row r="910" spans="1:10">
      <c r="A910">
        <v>2019</v>
      </c>
      <c r="B910" t="s">
        <v>49</v>
      </c>
      <c r="C910" t="s">
        <v>54</v>
      </c>
      <c r="D910" t="s">
        <v>10</v>
      </c>
      <c r="E910">
        <v>188391</v>
      </c>
      <c r="F910">
        <v>271134</v>
      </c>
      <c r="G910">
        <v>145472</v>
      </c>
      <c r="H910">
        <v>89312</v>
      </c>
      <c r="I910">
        <v>12900</v>
      </c>
      <c r="J910">
        <v>10104</v>
      </c>
    </row>
    <row r="911" spans="1:10">
      <c r="A911">
        <v>2019</v>
      </c>
      <c r="B911" t="s">
        <v>49</v>
      </c>
      <c r="C911" t="s">
        <v>63</v>
      </c>
      <c r="D911" t="s">
        <v>14</v>
      </c>
      <c r="E911">
        <v>56542</v>
      </c>
      <c r="F911">
        <v>25842</v>
      </c>
      <c r="G911">
        <v>12906</v>
      </c>
      <c r="H911">
        <v>1668</v>
      </c>
    </row>
    <row r="912" spans="1:10">
      <c r="A912">
        <v>2019</v>
      </c>
      <c r="B912" t="s">
        <v>49</v>
      </c>
      <c r="C912" t="s">
        <v>72</v>
      </c>
      <c r="D912" t="s">
        <v>14</v>
      </c>
      <c r="E912">
        <v>952</v>
      </c>
      <c r="F912">
        <v>657</v>
      </c>
      <c r="G912">
        <v>10</v>
      </c>
    </row>
    <row r="913" spans="1:10">
      <c r="A913">
        <v>2019</v>
      </c>
      <c r="B913" t="s">
        <v>49</v>
      </c>
      <c r="C913" t="s">
        <v>98</v>
      </c>
      <c r="D913" t="s">
        <v>14</v>
      </c>
      <c r="E913">
        <v>293</v>
      </c>
    </row>
    <row r="914" spans="1:10">
      <c r="A914">
        <v>2019</v>
      </c>
      <c r="B914" t="s">
        <v>49</v>
      </c>
      <c r="C914" t="s">
        <v>34</v>
      </c>
      <c r="D914" t="s">
        <v>62</v>
      </c>
    </row>
    <row r="915" spans="1:10">
      <c r="A915">
        <v>2019</v>
      </c>
      <c r="B915" t="s">
        <v>49</v>
      </c>
      <c r="C915" t="s">
        <v>43</v>
      </c>
      <c r="D915" t="s">
        <v>62</v>
      </c>
      <c r="E915">
        <v>326760</v>
      </c>
      <c r="F915">
        <v>167889</v>
      </c>
      <c r="G915">
        <v>88540</v>
      </c>
      <c r="H915">
        <v>45136</v>
      </c>
      <c r="I915">
        <v>16470</v>
      </c>
      <c r="J915">
        <v>12471</v>
      </c>
    </row>
    <row r="916" spans="1:10">
      <c r="A916">
        <v>2019</v>
      </c>
      <c r="B916" t="s">
        <v>49</v>
      </c>
      <c r="C916" t="s">
        <v>45</v>
      </c>
      <c r="D916" t="s">
        <v>62</v>
      </c>
      <c r="E916">
        <v>308505</v>
      </c>
      <c r="F916">
        <v>132278</v>
      </c>
      <c r="G916">
        <v>53719</v>
      </c>
      <c r="H916">
        <v>20507</v>
      </c>
      <c r="I916">
        <v>10203</v>
      </c>
      <c r="J916">
        <v>12306</v>
      </c>
    </row>
    <row r="917" spans="1:10">
      <c r="A917">
        <v>2019</v>
      </c>
      <c r="B917" t="s">
        <v>49</v>
      </c>
      <c r="C917" t="s">
        <v>48</v>
      </c>
      <c r="D917" t="s">
        <v>62</v>
      </c>
    </row>
    <row r="918" spans="1:10">
      <c r="A918">
        <v>2019</v>
      </c>
      <c r="B918" t="s">
        <v>49</v>
      </c>
      <c r="C918" t="s">
        <v>64</v>
      </c>
      <c r="D918" t="s">
        <v>62</v>
      </c>
    </row>
    <row r="919" spans="1:10">
      <c r="A919">
        <v>2019</v>
      </c>
      <c r="B919" t="s">
        <v>49</v>
      </c>
      <c r="C919" t="s">
        <v>50</v>
      </c>
      <c r="D919" t="s">
        <v>62</v>
      </c>
    </row>
    <row r="920" spans="1:10">
      <c r="A920">
        <v>2019</v>
      </c>
      <c r="B920" t="s">
        <v>49</v>
      </c>
      <c r="C920" t="s">
        <v>86</v>
      </c>
      <c r="D920" t="s">
        <v>62</v>
      </c>
      <c r="E920">
        <v>140849</v>
      </c>
      <c r="F920">
        <v>76191</v>
      </c>
      <c r="G920">
        <v>24256</v>
      </c>
      <c r="H920">
        <v>5665</v>
      </c>
      <c r="I920">
        <v>3021</v>
      </c>
      <c r="J920">
        <v>873</v>
      </c>
    </row>
    <row r="921" spans="1:10">
      <c r="A921">
        <v>2019</v>
      </c>
      <c r="B921" t="s">
        <v>49</v>
      </c>
      <c r="C921" t="s">
        <v>96</v>
      </c>
      <c r="D921" t="s">
        <v>62</v>
      </c>
      <c r="E921">
        <v>310671</v>
      </c>
      <c r="F921">
        <v>76807</v>
      </c>
      <c r="G921">
        <v>21158</v>
      </c>
      <c r="H921">
        <v>5517</v>
      </c>
      <c r="I921">
        <v>2041</v>
      </c>
      <c r="J921">
        <v>1654</v>
      </c>
    </row>
    <row r="922" spans="1:10">
      <c r="A922">
        <v>2019</v>
      </c>
      <c r="B922" t="s">
        <v>49</v>
      </c>
      <c r="C922" t="s">
        <v>51</v>
      </c>
      <c r="D922" t="s">
        <v>62</v>
      </c>
    </row>
    <row r="923" spans="1:10">
      <c r="A923">
        <v>2019</v>
      </c>
      <c r="B923" t="s">
        <v>49</v>
      </c>
      <c r="C923" t="s">
        <v>52</v>
      </c>
      <c r="D923" t="s">
        <v>62</v>
      </c>
    </row>
    <row r="924" spans="1:10">
      <c r="A924">
        <v>2019</v>
      </c>
      <c r="B924" t="s">
        <v>49</v>
      </c>
      <c r="C924" t="s">
        <v>69</v>
      </c>
      <c r="D924" t="s">
        <v>62</v>
      </c>
    </row>
    <row r="925" spans="1:10">
      <c r="A925">
        <v>2019</v>
      </c>
      <c r="B925" t="s">
        <v>49</v>
      </c>
      <c r="C925" t="s">
        <v>97</v>
      </c>
      <c r="D925" t="s">
        <v>62</v>
      </c>
      <c r="E925">
        <v>91066</v>
      </c>
      <c r="F925">
        <v>53741</v>
      </c>
      <c r="G925">
        <v>11749</v>
      </c>
      <c r="H925">
        <v>495</v>
      </c>
      <c r="I925">
        <v>155</v>
      </c>
    </row>
    <row r="926" spans="1:10">
      <c r="A926">
        <v>2019</v>
      </c>
      <c r="B926" t="s">
        <v>49</v>
      </c>
      <c r="C926" t="s">
        <v>71</v>
      </c>
      <c r="D926" t="s">
        <v>62</v>
      </c>
      <c r="E926">
        <v>212562</v>
      </c>
      <c r="F926">
        <v>56032</v>
      </c>
      <c r="G926">
        <v>45190</v>
      </c>
      <c r="H926">
        <v>11543</v>
      </c>
      <c r="I926">
        <v>4509</v>
      </c>
      <c r="J926">
        <v>10685</v>
      </c>
    </row>
    <row r="927" spans="1:10">
      <c r="A927">
        <v>2019</v>
      </c>
      <c r="B927" t="s">
        <v>49</v>
      </c>
      <c r="C927" t="s">
        <v>72</v>
      </c>
      <c r="D927" t="s">
        <v>62</v>
      </c>
    </row>
    <row r="928" spans="1:10">
      <c r="A928">
        <v>2019</v>
      </c>
      <c r="B928" t="s">
        <v>49</v>
      </c>
      <c r="C928" t="s">
        <v>73</v>
      </c>
      <c r="D928" t="s">
        <v>62</v>
      </c>
    </row>
    <row r="929" spans="1:10">
      <c r="A929">
        <v>2019</v>
      </c>
      <c r="B929" t="s">
        <v>49</v>
      </c>
      <c r="C929" t="s">
        <v>74</v>
      </c>
      <c r="D929" t="s">
        <v>62</v>
      </c>
    </row>
    <row r="930" spans="1:10">
      <c r="A930">
        <v>2019</v>
      </c>
      <c r="B930" t="s">
        <v>49</v>
      </c>
      <c r="C930" t="s">
        <v>53</v>
      </c>
      <c r="D930" t="s">
        <v>62</v>
      </c>
    </row>
    <row r="931" spans="1:10">
      <c r="A931">
        <v>2019</v>
      </c>
      <c r="B931" t="s">
        <v>49</v>
      </c>
      <c r="C931" t="s">
        <v>95</v>
      </c>
      <c r="D931" t="s">
        <v>62</v>
      </c>
      <c r="E931">
        <v>161909</v>
      </c>
      <c r="F931">
        <v>57740</v>
      </c>
      <c r="G931">
        <v>9900</v>
      </c>
      <c r="H931">
        <v>3355</v>
      </c>
      <c r="I931">
        <v>667</v>
      </c>
      <c r="J931">
        <v>794</v>
      </c>
    </row>
    <row r="932" spans="1:10">
      <c r="A932">
        <v>2019</v>
      </c>
      <c r="B932" t="s">
        <v>49</v>
      </c>
      <c r="C932" t="s">
        <v>56</v>
      </c>
      <c r="D932" t="s">
        <v>62</v>
      </c>
    </row>
    <row r="933" spans="1:10">
      <c r="A933">
        <v>2019</v>
      </c>
      <c r="B933" t="s">
        <v>49</v>
      </c>
      <c r="C933" t="s">
        <v>57</v>
      </c>
      <c r="D933" t="s">
        <v>62</v>
      </c>
    </row>
    <row r="934" spans="1:10">
      <c r="A934">
        <v>2019</v>
      </c>
      <c r="B934" t="s">
        <v>49</v>
      </c>
      <c r="C934" t="s">
        <v>34</v>
      </c>
      <c r="D934" t="s">
        <v>13</v>
      </c>
    </row>
    <row r="935" spans="1:10">
      <c r="A935">
        <v>2019</v>
      </c>
      <c r="B935" t="s">
        <v>49</v>
      </c>
      <c r="C935" t="s">
        <v>63</v>
      </c>
      <c r="D935" t="s">
        <v>13</v>
      </c>
    </row>
    <row r="936" spans="1:10">
      <c r="A936">
        <v>2019</v>
      </c>
      <c r="B936" t="s">
        <v>49</v>
      </c>
      <c r="C936" t="s">
        <v>50</v>
      </c>
      <c r="D936" t="s">
        <v>13</v>
      </c>
      <c r="E936">
        <v>917</v>
      </c>
      <c r="F936">
        <v>330</v>
      </c>
      <c r="G936">
        <v>5</v>
      </c>
      <c r="H936">
        <v>2</v>
      </c>
    </row>
    <row r="937" spans="1:10">
      <c r="A937">
        <v>2019</v>
      </c>
      <c r="B937" t="s">
        <v>49</v>
      </c>
      <c r="C937" t="s">
        <v>86</v>
      </c>
      <c r="D937" t="s">
        <v>13</v>
      </c>
    </row>
    <row r="938" spans="1:10">
      <c r="A938">
        <v>2019</v>
      </c>
      <c r="B938" t="s">
        <v>49</v>
      </c>
      <c r="C938" t="s">
        <v>52</v>
      </c>
      <c r="D938" t="s">
        <v>13</v>
      </c>
    </row>
    <row r="939" spans="1:10">
      <c r="A939">
        <v>2019</v>
      </c>
      <c r="B939" t="s">
        <v>49</v>
      </c>
      <c r="C939" t="s">
        <v>69</v>
      </c>
      <c r="D939" t="s">
        <v>13</v>
      </c>
      <c r="E939">
        <v>114621</v>
      </c>
      <c r="F939">
        <v>150701</v>
      </c>
      <c r="G939">
        <v>30884</v>
      </c>
      <c r="H939">
        <v>10411</v>
      </c>
      <c r="I939">
        <v>2085</v>
      </c>
      <c r="J939">
        <v>147</v>
      </c>
    </row>
    <row r="940" spans="1:10">
      <c r="A940">
        <v>2019</v>
      </c>
      <c r="B940" t="s">
        <v>49</v>
      </c>
      <c r="C940" t="s">
        <v>71</v>
      </c>
      <c r="D940" t="s">
        <v>13</v>
      </c>
    </row>
    <row r="941" spans="1:10">
      <c r="A941">
        <v>2019</v>
      </c>
      <c r="B941" t="s">
        <v>49</v>
      </c>
      <c r="C941" t="s">
        <v>72</v>
      </c>
      <c r="D941" t="s">
        <v>13</v>
      </c>
    </row>
    <row r="942" spans="1:10">
      <c r="A942">
        <v>2019</v>
      </c>
      <c r="B942" t="s">
        <v>49</v>
      </c>
      <c r="C942" t="s">
        <v>83</v>
      </c>
      <c r="D942" t="s">
        <v>13</v>
      </c>
    </row>
    <row r="943" spans="1:10">
      <c r="A943">
        <v>2019</v>
      </c>
      <c r="B943" t="s">
        <v>49</v>
      </c>
      <c r="C943" t="s">
        <v>54</v>
      </c>
      <c r="D943" t="s">
        <v>13</v>
      </c>
    </row>
    <row r="944" spans="1:10">
      <c r="A944">
        <v>2019</v>
      </c>
      <c r="B944" t="s">
        <v>49</v>
      </c>
      <c r="C944" t="s">
        <v>56</v>
      </c>
      <c r="D944" t="s">
        <v>13</v>
      </c>
      <c r="E944">
        <v>28</v>
      </c>
    </row>
    <row r="945" spans="1:10">
      <c r="A945">
        <v>2019</v>
      </c>
      <c r="B945" t="s">
        <v>49</v>
      </c>
      <c r="C945" t="s">
        <v>57</v>
      </c>
      <c r="D945" t="s">
        <v>13</v>
      </c>
    </row>
    <row r="946" spans="1:10">
      <c r="A946">
        <v>2019</v>
      </c>
      <c r="B946" t="s">
        <v>49</v>
      </c>
      <c r="C946" t="s">
        <v>48</v>
      </c>
      <c r="D946" t="s">
        <v>65</v>
      </c>
    </row>
    <row r="947" spans="1:10">
      <c r="A947">
        <v>2019</v>
      </c>
      <c r="B947" t="s">
        <v>49</v>
      </c>
      <c r="C947" t="s">
        <v>64</v>
      </c>
      <c r="D947" t="s">
        <v>65</v>
      </c>
    </row>
    <row r="948" spans="1:10">
      <c r="A948">
        <v>2019</v>
      </c>
      <c r="B948" t="s">
        <v>49</v>
      </c>
      <c r="C948" t="s">
        <v>72</v>
      </c>
      <c r="D948" t="s">
        <v>65</v>
      </c>
      <c r="E948">
        <v>87860</v>
      </c>
      <c r="F948">
        <v>109883</v>
      </c>
      <c r="G948">
        <v>83437</v>
      </c>
      <c r="H948">
        <v>12297</v>
      </c>
      <c r="I948">
        <v>4367</v>
      </c>
      <c r="J948">
        <v>1766</v>
      </c>
    </row>
    <row r="949" spans="1:10">
      <c r="A949">
        <v>2019</v>
      </c>
      <c r="B949" t="s">
        <v>49</v>
      </c>
      <c r="C949" t="s">
        <v>95</v>
      </c>
      <c r="D949" t="s">
        <v>65</v>
      </c>
    </row>
    <row r="950" spans="1:10">
      <c r="A950">
        <v>2019</v>
      </c>
      <c r="B950" t="s">
        <v>49</v>
      </c>
      <c r="C950" t="s">
        <v>34</v>
      </c>
      <c r="D950" t="s">
        <v>66</v>
      </c>
    </row>
    <row r="951" spans="1:10">
      <c r="A951">
        <v>2019</v>
      </c>
      <c r="B951" t="s">
        <v>49</v>
      </c>
      <c r="C951" t="s">
        <v>99</v>
      </c>
      <c r="D951" t="s">
        <v>66</v>
      </c>
    </row>
    <row r="952" spans="1:10">
      <c r="A952">
        <v>2019</v>
      </c>
      <c r="B952" t="s">
        <v>49</v>
      </c>
      <c r="C952" t="s">
        <v>43</v>
      </c>
      <c r="D952" t="s">
        <v>66</v>
      </c>
    </row>
    <row r="953" spans="1:10">
      <c r="A953">
        <v>2019</v>
      </c>
      <c r="B953" t="s">
        <v>49</v>
      </c>
      <c r="C953" t="s">
        <v>45</v>
      </c>
      <c r="D953" t="s">
        <v>66</v>
      </c>
    </row>
    <row r="954" spans="1:10">
      <c r="A954">
        <v>2019</v>
      </c>
      <c r="B954" t="s">
        <v>49</v>
      </c>
      <c r="C954" t="s">
        <v>61</v>
      </c>
      <c r="D954" t="s">
        <v>66</v>
      </c>
    </row>
    <row r="955" spans="1:10">
      <c r="A955">
        <v>2019</v>
      </c>
      <c r="B955" t="s">
        <v>49</v>
      </c>
      <c r="C955" t="s">
        <v>48</v>
      </c>
      <c r="D955" t="s">
        <v>66</v>
      </c>
    </row>
    <row r="956" spans="1:10">
      <c r="A956">
        <v>2019</v>
      </c>
      <c r="B956" t="s">
        <v>49</v>
      </c>
      <c r="C956" t="s">
        <v>63</v>
      </c>
      <c r="D956" t="s">
        <v>66</v>
      </c>
    </row>
    <row r="957" spans="1:10">
      <c r="A957">
        <v>2019</v>
      </c>
      <c r="B957" t="s">
        <v>49</v>
      </c>
      <c r="C957" t="s">
        <v>64</v>
      </c>
      <c r="D957" t="s">
        <v>66</v>
      </c>
    </row>
    <row r="958" spans="1:10">
      <c r="A958">
        <v>2019</v>
      </c>
      <c r="B958" t="s">
        <v>49</v>
      </c>
      <c r="C958" t="s">
        <v>50</v>
      </c>
      <c r="D958" t="s">
        <v>66</v>
      </c>
    </row>
    <row r="959" spans="1:10">
      <c r="A959">
        <v>2019</v>
      </c>
      <c r="B959" t="s">
        <v>49</v>
      </c>
      <c r="C959" t="s">
        <v>86</v>
      </c>
      <c r="D959" t="s">
        <v>66</v>
      </c>
    </row>
    <row r="960" spans="1:10">
      <c r="A960">
        <v>2019</v>
      </c>
      <c r="B960" t="s">
        <v>49</v>
      </c>
      <c r="C960" t="s">
        <v>67</v>
      </c>
      <c r="D960" t="s">
        <v>66</v>
      </c>
    </row>
    <row r="961" spans="1:4">
      <c r="A961">
        <v>2019</v>
      </c>
      <c r="B961" t="s">
        <v>49</v>
      </c>
      <c r="C961" t="s">
        <v>96</v>
      </c>
      <c r="D961" t="s">
        <v>66</v>
      </c>
    </row>
    <row r="962" spans="1:4">
      <c r="A962">
        <v>2019</v>
      </c>
      <c r="B962" t="s">
        <v>49</v>
      </c>
      <c r="C962" t="s">
        <v>51</v>
      </c>
      <c r="D962" t="s">
        <v>66</v>
      </c>
    </row>
    <row r="963" spans="1:4">
      <c r="A963">
        <v>2019</v>
      </c>
      <c r="B963" t="s">
        <v>49</v>
      </c>
      <c r="C963" t="s">
        <v>52</v>
      </c>
      <c r="D963" t="s">
        <v>66</v>
      </c>
    </row>
    <row r="964" spans="1:4">
      <c r="A964">
        <v>2019</v>
      </c>
      <c r="B964" t="s">
        <v>49</v>
      </c>
      <c r="C964" t="s">
        <v>100</v>
      </c>
      <c r="D964" t="s">
        <v>66</v>
      </c>
    </row>
    <row r="965" spans="1:4">
      <c r="A965">
        <v>2019</v>
      </c>
      <c r="B965" t="s">
        <v>49</v>
      </c>
      <c r="C965" t="s">
        <v>69</v>
      </c>
      <c r="D965" t="s">
        <v>66</v>
      </c>
    </row>
    <row r="966" spans="1:4">
      <c r="A966">
        <v>2019</v>
      </c>
      <c r="B966" t="s">
        <v>49</v>
      </c>
      <c r="C966" t="s">
        <v>97</v>
      </c>
      <c r="D966" t="s">
        <v>66</v>
      </c>
    </row>
    <row r="967" spans="1:4">
      <c r="A967">
        <v>2019</v>
      </c>
      <c r="B967" t="s">
        <v>49</v>
      </c>
      <c r="C967" t="s">
        <v>71</v>
      </c>
      <c r="D967" t="s">
        <v>66</v>
      </c>
    </row>
    <row r="968" spans="1:4">
      <c r="A968">
        <v>2019</v>
      </c>
      <c r="B968" t="s">
        <v>49</v>
      </c>
      <c r="C968" t="s">
        <v>72</v>
      </c>
      <c r="D968" t="s">
        <v>66</v>
      </c>
    </row>
    <row r="969" spans="1:4">
      <c r="A969">
        <v>2019</v>
      </c>
      <c r="B969" t="s">
        <v>49</v>
      </c>
      <c r="C969" t="s">
        <v>83</v>
      </c>
      <c r="D969" t="s">
        <v>66</v>
      </c>
    </row>
    <row r="970" spans="1:4">
      <c r="A970">
        <v>2019</v>
      </c>
      <c r="B970" t="s">
        <v>49</v>
      </c>
      <c r="C970" t="s">
        <v>73</v>
      </c>
      <c r="D970" t="s">
        <v>66</v>
      </c>
    </row>
    <row r="971" spans="1:4">
      <c r="A971">
        <v>2019</v>
      </c>
      <c r="B971" t="s">
        <v>49</v>
      </c>
      <c r="C971" t="s">
        <v>98</v>
      </c>
      <c r="D971" t="s">
        <v>66</v>
      </c>
    </row>
    <row r="972" spans="1:4">
      <c r="A972">
        <v>2019</v>
      </c>
      <c r="B972" t="s">
        <v>49</v>
      </c>
      <c r="C972" t="s">
        <v>74</v>
      </c>
      <c r="D972" t="s">
        <v>66</v>
      </c>
    </row>
    <row r="973" spans="1:4">
      <c r="A973">
        <v>2019</v>
      </c>
      <c r="B973" t="s">
        <v>49</v>
      </c>
      <c r="C973" t="s">
        <v>53</v>
      </c>
      <c r="D973" t="s">
        <v>66</v>
      </c>
    </row>
    <row r="974" spans="1:4">
      <c r="A974">
        <v>2019</v>
      </c>
      <c r="B974" t="s">
        <v>49</v>
      </c>
      <c r="C974" t="s">
        <v>54</v>
      </c>
      <c r="D974" t="s">
        <v>66</v>
      </c>
    </row>
    <row r="975" spans="1:4">
      <c r="A975">
        <v>2019</v>
      </c>
      <c r="B975" t="s">
        <v>49</v>
      </c>
      <c r="C975" t="s">
        <v>95</v>
      </c>
      <c r="D975" t="s">
        <v>66</v>
      </c>
    </row>
    <row r="976" spans="1:4">
      <c r="A976">
        <v>2019</v>
      </c>
      <c r="B976" t="s">
        <v>49</v>
      </c>
      <c r="C976" t="s">
        <v>56</v>
      </c>
      <c r="D976" t="s">
        <v>66</v>
      </c>
    </row>
    <row r="977" spans="1:10">
      <c r="A977">
        <v>2019</v>
      </c>
      <c r="B977" t="s">
        <v>49</v>
      </c>
      <c r="C977" t="s">
        <v>57</v>
      </c>
      <c r="D977" t="s">
        <v>66</v>
      </c>
    </row>
    <row r="978" spans="1:10">
      <c r="A978">
        <v>2019</v>
      </c>
      <c r="B978" t="s">
        <v>49</v>
      </c>
      <c r="C978" t="s">
        <v>99</v>
      </c>
      <c r="D978" t="s">
        <v>18</v>
      </c>
      <c r="E978">
        <v>45381</v>
      </c>
      <c r="F978">
        <v>17383</v>
      </c>
      <c r="G978">
        <v>4367</v>
      </c>
      <c r="H978">
        <v>552</v>
      </c>
    </row>
    <row r="979" spans="1:10">
      <c r="A979">
        <v>2019</v>
      </c>
      <c r="B979" t="s">
        <v>49</v>
      </c>
      <c r="C979" t="s">
        <v>61</v>
      </c>
      <c r="D979" t="s">
        <v>68</v>
      </c>
      <c r="E979">
        <v>56320</v>
      </c>
      <c r="F979">
        <v>294893</v>
      </c>
      <c r="G979">
        <v>68492</v>
      </c>
      <c r="H979">
        <v>19169</v>
      </c>
      <c r="I979">
        <v>6851</v>
      </c>
      <c r="J979">
        <v>38</v>
      </c>
    </row>
    <row r="980" spans="1:10">
      <c r="A980">
        <v>2019</v>
      </c>
      <c r="B980" t="s">
        <v>49</v>
      </c>
      <c r="C980" t="s">
        <v>64</v>
      </c>
      <c r="D980" t="s">
        <v>68</v>
      </c>
    </row>
    <row r="981" spans="1:10">
      <c r="A981">
        <v>2019</v>
      </c>
      <c r="B981" t="s">
        <v>49</v>
      </c>
      <c r="C981" t="s">
        <v>51</v>
      </c>
      <c r="D981" t="s">
        <v>68</v>
      </c>
      <c r="E981">
        <v>26</v>
      </c>
      <c r="F981">
        <v>17</v>
      </c>
    </row>
    <row r="982" spans="1:10">
      <c r="A982">
        <v>2019</v>
      </c>
      <c r="B982" t="s">
        <v>49</v>
      </c>
      <c r="C982" t="s">
        <v>73</v>
      </c>
      <c r="D982" t="s">
        <v>68</v>
      </c>
    </row>
    <row r="983" spans="1:10">
      <c r="A983">
        <v>2019</v>
      </c>
      <c r="B983" t="s">
        <v>49</v>
      </c>
      <c r="C983" t="s">
        <v>54</v>
      </c>
      <c r="D983" t="s">
        <v>68</v>
      </c>
      <c r="E983">
        <v>403</v>
      </c>
      <c r="F983">
        <v>897</v>
      </c>
      <c r="G983">
        <v>112</v>
      </c>
      <c r="H983">
        <v>2</v>
      </c>
      <c r="J983">
        <v>2</v>
      </c>
    </row>
    <row r="984" spans="1:10">
      <c r="A984">
        <v>2019</v>
      </c>
      <c r="B984" t="s">
        <v>49</v>
      </c>
      <c r="C984" t="s">
        <v>61</v>
      </c>
      <c r="D984" t="s">
        <v>21</v>
      </c>
      <c r="E984">
        <v>122</v>
      </c>
      <c r="F984">
        <v>549</v>
      </c>
      <c r="G984">
        <v>3</v>
      </c>
      <c r="H984">
        <v>5</v>
      </c>
    </row>
    <row r="985" spans="1:10">
      <c r="A985">
        <v>2019</v>
      </c>
      <c r="B985" t="s">
        <v>49</v>
      </c>
      <c r="C985" t="s">
        <v>64</v>
      </c>
      <c r="D985" t="s">
        <v>21</v>
      </c>
      <c r="E985">
        <v>41609</v>
      </c>
      <c r="F985">
        <v>58480</v>
      </c>
      <c r="G985">
        <v>17517</v>
      </c>
      <c r="H985">
        <v>7217</v>
      </c>
      <c r="I985">
        <v>37</v>
      </c>
      <c r="J985">
        <v>14</v>
      </c>
    </row>
    <row r="986" spans="1:10">
      <c r="A986">
        <v>2019</v>
      </c>
      <c r="B986" t="s">
        <v>49</v>
      </c>
      <c r="C986" t="s">
        <v>72</v>
      </c>
      <c r="D986" t="s">
        <v>21</v>
      </c>
      <c r="E986">
        <v>914</v>
      </c>
      <c r="F986">
        <v>577</v>
      </c>
      <c r="G986">
        <v>51</v>
      </c>
      <c r="H986">
        <v>116</v>
      </c>
      <c r="I986">
        <v>1</v>
      </c>
      <c r="J986">
        <v>1</v>
      </c>
    </row>
    <row r="987" spans="1:10">
      <c r="A987">
        <v>2019</v>
      </c>
      <c r="B987" t="s">
        <v>49</v>
      </c>
      <c r="C987" t="s">
        <v>74</v>
      </c>
      <c r="D987" t="s">
        <v>2</v>
      </c>
      <c r="E987">
        <v>40044</v>
      </c>
      <c r="F987">
        <v>62109</v>
      </c>
      <c r="G987">
        <v>46058</v>
      </c>
      <c r="H987">
        <v>14721</v>
      </c>
      <c r="I987">
        <v>13401</v>
      </c>
      <c r="J987">
        <v>1537</v>
      </c>
    </row>
    <row r="988" spans="1:10">
      <c r="A988">
        <v>2019</v>
      </c>
      <c r="B988" t="s">
        <v>49</v>
      </c>
      <c r="C988" t="s">
        <v>98</v>
      </c>
      <c r="D988" t="s">
        <v>9</v>
      </c>
      <c r="E988">
        <v>19869</v>
      </c>
      <c r="F988">
        <v>6523</v>
      </c>
      <c r="G988">
        <v>620</v>
      </c>
    </row>
    <row r="989" spans="1:10">
      <c r="A989">
        <v>2019</v>
      </c>
      <c r="B989" t="s">
        <v>49</v>
      </c>
      <c r="C989" t="s">
        <v>50</v>
      </c>
      <c r="D989" t="s">
        <v>8</v>
      </c>
      <c r="E989">
        <v>1478</v>
      </c>
    </row>
    <row r="990" spans="1:10">
      <c r="A990">
        <v>2019</v>
      </c>
      <c r="B990" t="s">
        <v>49</v>
      </c>
      <c r="C990" t="s">
        <v>98</v>
      </c>
      <c r="D990" t="s">
        <v>8</v>
      </c>
      <c r="E990">
        <v>25389</v>
      </c>
      <c r="F990">
        <v>5844</v>
      </c>
      <c r="G990">
        <v>1068</v>
      </c>
    </row>
    <row r="991" spans="1:10">
      <c r="A991">
        <v>2019</v>
      </c>
      <c r="B991" t="s">
        <v>49</v>
      </c>
      <c r="C991" t="s">
        <v>98</v>
      </c>
      <c r="D991" t="s">
        <v>7</v>
      </c>
      <c r="E991">
        <v>9053</v>
      </c>
      <c r="F991">
        <v>1719</v>
      </c>
      <c r="G991">
        <v>9</v>
      </c>
    </row>
    <row r="992" spans="1:10">
      <c r="A992">
        <v>2019</v>
      </c>
      <c r="B992" t="s">
        <v>49</v>
      </c>
      <c r="C992" t="s">
        <v>101</v>
      </c>
      <c r="D992" t="s">
        <v>5</v>
      </c>
      <c r="E992">
        <v>10045</v>
      </c>
      <c r="F992">
        <v>5749</v>
      </c>
      <c r="G992">
        <v>1304</v>
      </c>
      <c r="H992">
        <v>17</v>
      </c>
    </row>
    <row r="993" spans="1:10">
      <c r="A993">
        <v>2019</v>
      </c>
      <c r="B993" t="s">
        <v>49</v>
      </c>
      <c r="C993" t="s">
        <v>72</v>
      </c>
      <c r="D993" t="s">
        <v>5</v>
      </c>
      <c r="E993">
        <v>1513</v>
      </c>
      <c r="F993">
        <v>292</v>
      </c>
    </row>
    <row r="994" spans="1:10">
      <c r="A994">
        <v>2019</v>
      </c>
      <c r="B994" t="s">
        <v>49</v>
      </c>
      <c r="C994" t="s">
        <v>48</v>
      </c>
      <c r="D994" t="s">
        <v>70</v>
      </c>
    </row>
    <row r="995" spans="1:10">
      <c r="A995">
        <v>2019</v>
      </c>
      <c r="B995" t="s">
        <v>49</v>
      </c>
      <c r="C995" t="s">
        <v>52</v>
      </c>
      <c r="D995" t="s">
        <v>70</v>
      </c>
    </row>
    <row r="996" spans="1:10">
      <c r="A996">
        <v>2019</v>
      </c>
      <c r="B996" t="s">
        <v>49</v>
      </c>
      <c r="C996" t="s">
        <v>83</v>
      </c>
      <c r="D996" t="s">
        <v>70</v>
      </c>
    </row>
    <row r="997" spans="1:10">
      <c r="A997">
        <v>2019</v>
      </c>
      <c r="B997" t="s">
        <v>49</v>
      </c>
      <c r="C997" t="s">
        <v>74</v>
      </c>
      <c r="D997" t="s">
        <v>70</v>
      </c>
      <c r="E997">
        <v>26</v>
      </c>
      <c r="F997">
        <v>140</v>
      </c>
      <c r="G997">
        <v>6</v>
      </c>
      <c r="H997">
        <v>1</v>
      </c>
    </row>
    <row r="998" spans="1:10">
      <c r="A998">
        <v>2019</v>
      </c>
      <c r="B998" t="s">
        <v>49</v>
      </c>
      <c r="C998" t="s">
        <v>53</v>
      </c>
      <c r="D998" t="s">
        <v>70</v>
      </c>
      <c r="E998">
        <v>26448</v>
      </c>
      <c r="F998">
        <v>51986</v>
      </c>
      <c r="G998">
        <v>29962</v>
      </c>
      <c r="H998">
        <v>27008</v>
      </c>
      <c r="I998">
        <v>15491</v>
      </c>
      <c r="J998">
        <v>10914</v>
      </c>
    </row>
    <row r="999" spans="1:10">
      <c r="A999">
        <v>2019</v>
      </c>
      <c r="B999" t="s">
        <v>49</v>
      </c>
      <c r="C999" t="s">
        <v>57</v>
      </c>
      <c r="D999" t="s">
        <v>70</v>
      </c>
      <c r="F999">
        <v>12</v>
      </c>
      <c r="H999">
        <v>1</v>
      </c>
    </row>
    <row r="1000" spans="1:10">
      <c r="A1000">
        <v>2019</v>
      </c>
      <c r="B1000" t="s">
        <v>49</v>
      </c>
      <c r="C1000" t="s">
        <v>54</v>
      </c>
      <c r="D1000" t="s">
        <v>75</v>
      </c>
    </row>
    <row r="1001" spans="1:10">
      <c r="A1001">
        <v>2019</v>
      </c>
      <c r="B1001" t="s">
        <v>49</v>
      </c>
      <c r="C1001" t="s">
        <v>67</v>
      </c>
      <c r="D1001" t="s">
        <v>4</v>
      </c>
      <c r="E1001">
        <v>82065</v>
      </c>
      <c r="F1001">
        <v>5583</v>
      </c>
      <c r="G1001">
        <v>2543</v>
      </c>
    </row>
    <row r="1002" spans="1:10">
      <c r="A1002">
        <v>2019</v>
      </c>
      <c r="B1002" t="s">
        <v>49</v>
      </c>
      <c r="C1002" t="s">
        <v>50</v>
      </c>
      <c r="D1002" t="s">
        <v>76</v>
      </c>
      <c r="E1002">
        <v>192</v>
      </c>
      <c r="F1002">
        <v>995</v>
      </c>
      <c r="G1002">
        <v>17</v>
      </c>
      <c r="H1002">
        <v>233</v>
      </c>
    </row>
    <row r="1003" spans="1:10">
      <c r="A1003">
        <v>2019</v>
      </c>
      <c r="B1003" t="s">
        <v>49</v>
      </c>
      <c r="C1003" t="s">
        <v>57</v>
      </c>
      <c r="D1003" t="s">
        <v>76</v>
      </c>
    </row>
    <row r="1004" spans="1:10">
      <c r="A1004">
        <v>2019</v>
      </c>
      <c r="B1004" t="s">
        <v>49</v>
      </c>
      <c r="C1004" t="s">
        <v>34</v>
      </c>
      <c r="D1004" t="s">
        <v>78</v>
      </c>
    </row>
    <row r="1005" spans="1:10">
      <c r="A1005">
        <v>2019</v>
      </c>
      <c r="B1005" t="s">
        <v>49</v>
      </c>
      <c r="C1005" t="s">
        <v>99</v>
      </c>
      <c r="D1005" t="s">
        <v>78</v>
      </c>
    </row>
    <row r="1006" spans="1:10">
      <c r="A1006">
        <v>2019</v>
      </c>
      <c r="B1006" t="s">
        <v>49</v>
      </c>
      <c r="C1006" t="s">
        <v>43</v>
      </c>
      <c r="D1006" t="s">
        <v>78</v>
      </c>
    </row>
    <row r="1007" spans="1:10">
      <c r="A1007">
        <v>2019</v>
      </c>
      <c r="B1007" t="s">
        <v>49</v>
      </c>
      <c r="C1007" t="s">
        <v>45</v>
      </c>
      <c r="D1007" t="s">
        <v>78</v>
      </c>
    </row>
    <row r="1008" spans="1:10">
      <c r="A1008">
        <v>2019</v>
      </c>
      <c r="B1008" t="s">
        <v>49</v>
      </c>
      <c r="C1008" t="s">
        <v>61</v>
      </c>
      <c r="D1008" t="s">
        <v>78</v>
      </c>
    </row>
    <row r="1009" spans="1:10">
      <c r="A1009">
        <v>2019</v>
      </c>
      <c r="B1009" t="s">
        <v>49</v>
      </c>
      <c r="C1009" t="s">
        <v>48</v>
      </c>
      <c r="D1009" t="s">
        <v>78</v>
      </c>
    </row>
    <row r="1010" spans="1:10">
      <c r="A1010">
        <v>2019</v>
      </c>
      <c r="B1010" t="s">
        <v>49</v>
      </c>
      <c r="C1010" t="s">
        <v>64</v>
      </c>
      <c r="D1010" t="s">
        <v>78</v>
      </c>
    </row>
    <row r="1011" spans="1:10">
      <c r="A1011">
        <v>2019</v>
      </c>
      <c r="B1011" t="s">
        <v>49</v>
      </c>
      <c r="C1011" t="s">
        <v>50</v>
      </c>
      <c r="D1011" t="s">
        <v>78</v>
      </c>
      <c r="E1011">
        <v>1458</v>
      </c>
      <c r="F1011">
        <v>2617</v>
      </c>
      <c r="G1011">
        <v>1812</v>
      </c>
      <c r="H1011">
        <v>4</v>
      </c>
      <c r="J1011">
        <v>5</v>
      </c>
    </row>
    <row r="1012" spans="1:10">
      <c r="A1012">
        <v>2019</v>
      </c>
      <c r="B1012" t="s">
        <v>49</v>
      </c>
      <c r="C1012" t="s">
        <v>51</v>
      </c>
      <c r="D1012" t="s">
        <v>78</v>
      </c>
    </row>
    <row r="1013" spans="1:10">
      <c r="A1013">
        <v>2019</v>
      </c>
      <c r="B1013" t="s">
        <v>49</v>
      </c>
      <c r="C1013" t="s">
        <v>52</v>
      </c>
      <c r="D1013" t="s">
        <v>78</v>
      </c>
    </row>
    <row r="1014" spans="1:10">
      <c r="A1014">
        <v>2019</v>
      </c>
      <c r="B1014" t="s">
        <v>49</v>
      </c>
      <c r="C1014" t="s">
        <v>72</v>
      </c>
      <c r="D1014" t="s">
        <v>78</v>
      </c>
    </row>
    <row r="1015" spans="1:10">
      <c r="A1015">
        <v>2019</v>
      </c>
      <c r="B1015" t="s">
        <v>49</v>
      </c>
      <c r="C1015" t="s">
        <v>83</v>
      </c>
      <c r="D1015" t="s">
        <v>78</v>
      </c>
    </row>
    <row r="1016" spans="1:10">
      <c r="A1016">
        <v>2019</v>
      </c>
      <c r="B1016" t="s">
        <v>49</v>
      </c>
      <c r="C1016" t="s">
        <v>53</v>
      </c>
      <c r="D1016" t="s">
        <v>78</v>
      </c>
    </row>
    <row r="1017" spans="1:10">
      <c r="A1017">
        <v>2019</v>
      </c>
      <c r="B1017" t="s">
        <v>49</v>
      </c>
      <c r="C1017" t="s">
        <v>95</v>
      </c>
      <c r="D1017" t="s">
        <v>78</v>
      </c>
    </row>
    <row r="1018" spans="1:10">
      <c r="A1018">
        <v>2019</v>
      </c>
      <c r="B1018" t="s">
        <v>49</v>
      </c>
      <c r="C1018" t="s">
        <v>57</v>
      </c>
      <c r="D1018" t="s">
        <v>78</v>
      </c>
      <c r="E1018">
        <v>129761</v>
      </c>
      <c r="F1018">
        <v>174841</v>
      </c>
      <c r="G1018">
        <v>189911</v>
      </c>
      <c r="H1018">
        <v>79494</v>
      </c>
      <c r="I1018">
        <v>53595</v>
      </c>
      <c r="J1018">
        <v>20771</v>
      </c>
    </row>
    <row r="1019" spans="1:10">
      <c r="A1019">
        <v>2019</v>
      </c>
      <c r="B1019" t="s">
        <v>49</v>
      </c>
      <c r="C1019" t="s">
        <v>53</v>
      </c>
      <c r="D1019" t="s">
        <v>79</v>
      </c>
      <c r="E1019">
        <v>866</v>
      </c>
      <c r="F1019">
        <v>957</v>
      </c>
      <c r="G1019">
        <v>36</v>
      </c>
      <c r="I1019">
        <v>2</v>
      </c>
      <c r="J1019">
        <v>15</v>
      </c>
    </row>
    <row r="1020" spans="1:10">
      <c r="A1020">
        <v>2019</v>
      </c>
      <c r="B1020" t="s">
        <v>49</v>
      </c>
      <c r="C1020" t="s">
        <v>57</v>
      </c>
      <c r="D1020" t="s">
        <v>79</v>
      </c>
      <c r="E1020">
        <v>4751</v>
      </c>
      <c r="F1020">
        <v>13216</v>
      </c>
      <c r="G1020">
        <v>15928</v>
      </c>
      <c r="H1020">
        <v>4635</v>
      </c>
      <c r="I1020">
        <v>1187</v>
      </c>
      <c r="J1020">
        <v>115</v>
      </c>
    </row>
    <row r="1021" spans="1:10">
      <c r="A1021">
        <v>2019</v>
      </c>
      <c r="B1021" t="s">
        <v>49</v>
      </c>
      <c r="C1021" t="s">
        <v>34</v>
      </c>
      <c r="D1021" t="s">
        <v>80</v>
      </c>
      <c r="E1021">
        <v>509058</v>
      </c>
      <c r="F1021">
        <v>824828</v>
      </c>
      <c r="G1021">
        <v>604488</v>
      </c>
      <c r="H1021">
        <v>183842</v>
      </c>
      <c r="I1021">
        <v>101763</v>
      </c>
      <c r="J1021">
        <v>43123</v>
      </c>
    </row>
    <row r="1022" spans="1:10">
      <c r="A1022">
        <v>2019</v>
      </c>
      <c r="B1022" t="s">
        <v>49</v>
      </c>
      <c r="C1022" t="s">
        <v>43</v>
      </c>
      <c r="D1022" t="s">
        <v>80</v>
      </c>
    </row>
    <row r="1023" spans="1:10">
      <c r="A1023">
        <v>2019</v>
      </c>
      <c r="B1023" t="s">
        <v>49</v>
      </c>
      <c r="C1023" t="s">
        <v>45</v>
      </c>
      <c r="D1023" t="s">
        <v>80</v>
      </c>
    </row>
    <row r="1024" spans="1:10">
      <c r="A1024">
        <v>2019</v>
      </c>
      <c r="B1024" t="s">
        <v>49</v>
      </c>
      <c r="C1024" t="s">
        <v>61</v>
      </c>
      <c r="D1024" t="s">
        <v>80</v>
      </c>
    </row>
    <row r="1025" spans="1:9">
      <c r="A1025">
        <v>2019</v>
      </c>
      <c r="B1025" t="s">
        <v>49</v>
      </c>
      <c r="C1025" t="s">
        <v>48</v>
      </c>
      <c r="D1025" t="s">
        <v>80</v>
      </c>
    </row>
    <row r="1026" spans="1:9">
      <c r="A1026">
        <v>2019</v>
      </c>
      <c r="B1026" t="s">
        <v>49</v>
      </c>
      <c r="C1026" t="s">
        <v>63</v>
      </c>
      <c r="D1026" t="s">
        <v>80</v>
      </c>
    </row>
    <row r="1027" spans="1:9">
      <c r="A1027">
        <v>2019</v>
      </c>
      <c r="B1027" t="s">
        <v>49</v>
      </c>
      <c r="C1027" t="s">
        <v>64</v>
      </c>
      <c r="D1027" t="s">
        <v>80</v>
      </c>
    </row>
    <row r="1028" spans="1:9">
      <c r="A1028">
        <v>2019</v>
      </c>
      <c r="B1028" t="s">
        <v>49</v>
      </c>
      <c r="C1028" t="s">
        <v>50</v>
      </c>
      <c r="D1028" t="s">
        <v>80</v>
      </c>
    </row>
    <row r="1029" spans="1:9">
      <c r="A1029">
        <v>2019</v>
      </c>
      <c r="B1029" t="s">
        <v>49</v>
      </c>
      <c r="C1029" t="s">
        <v>86</v>
      </c>
      <c r="D1029" t="s">
        <v>80</v>
      </c>
    </row>
    <row r="1030" spans="1:9">
      <c r="A1030">
        <v>2019</v>
      </c>
      <c r="B1030" t="s">
        <v>49</v>
      </c>
      <c r="C1030" t="s">
        <v>67</v>
      </c>
      <c r="D1030" t="s">
        <v>80</v>
      </c>
      <c r="E1030">
        <v>2784</v>
      </c>
      <c r="F1030">
        <v>1380</v>
      </c>
      <c r="G1030">
        <v>250</v>
      </c>
      <c r="H1030">
        <v>35</v>
      </c>
    </row>
    <row r="1031" spans="1:9">
      <c r="A1031">
        <v>2019</v>
      </c>
      <c r="B1031" t="s">
        <v>49</v>
      </c>
      <c r="C1031" t="s">
        <v>96</v>
      </c>
      <c r="D1031" t="s">
        <v>80</v>
      </c>
      <c r="E1031">
        <v>623</v>
      </c>
      <c r="F1031">
        <v>67</v>
      </c>
      <c r="G1031">
        <v>36</v>
      </c>
      <c r="H1031">
        <v>68</v>
      </c>
      <c r="I1031">
        <v>1</v>
      </c>
    </row>
    <row r="1032" spans="1:9">
      <c r="A1032">
        <v>2019</v>
      </c>
      <c r="B1032" t="s">
        <v>49</v>
      </c>
      <c r="C1032" t="s">
        <v>51</v>
      </c>
      <c r="D1032" t="s">
        <v>80</v>
      </c>
    </row>
    <row r="1033" spans="1:9">
      <c r="A1033">
        <v>2019</v>
      </c>
      <c r="B1033" t="s">
        <v>49</v>
      </c>
      <c r="C1033" t="s">
        <v>52</v>
      </c>
      <c r="D1033" t="s">
        <v>80</v>
      </c>
    </row>
    <row r="1034" spans="1:9">
      <c r="A1034">
        <v>2019</v>
      </c>
      <c r="B1034" t="s">
        <v>49</v>
      </c>
      <c r="C1034" t="s">
        <v>69</v>
      </c>
      <c r="D1034" t="s">
        <v>80</v>
      </c>
    </row>
    <row r="1035" spans="1:9">
      <c r="A1035">
        <v>2019</v>
      </c>
      <c r="B1035" t="s">
        <v>49</v>
      </c>
      <c r="C1035" t="s">
        <v>71</v>
      </c>
      <c r="D1035" t="s">
        <v>80</v>
      </c>
    </row>
    <row r="1036" spans="1:9">
      <c r="A1036">
        <v>2019</v>
      </c>
      <c r="B1036" t="s">
        <v>49</v>
      </c>
      <c r="C1036" t="s">
        <v>72</v>
      </c>
      <c r="D1036" t="s">
        <v>80</v>
      </c>
    </row>
    <row r="1037" spans="1:9">
      <c r="A1037">
        <v>2019</v>
      </c>
      <c r="B1037" t="s">
        <v>49</v>
      </c>
      <c r="C1037" t="s">
        <v>83</v>
      </c>
      <c r="D1037" t="s">
        <v>80</v>
      </c>
    </row>
    <row r="1038" spans="1:9">
      <c r="A1038">
        <v>2019</v>
      </c>
      <c r="B1038" t="s">
        <v>49</v>
      </c>
      <c r="C1038" t="s">
        <v>73</v>
      </c>
      <c r="D1038" t="s">
        <v>80</v>
      </c>
    </row>
    <row r="1039" spans="1:9">
      <c r="A1039">
        <v>2019</v>
      </c>
      <c r="B1039" t="s">
        <v>49</v>
      </c>
      <c r="C1039" t="s">
        <v>74</v>
      </c>
      <c r="D1039" t="s">
        <v>80</v>
      </c>
    </row>
    <row r="1040" spans="1:9">
      <c r="A1040">
        <v>2019</v>
      </c>
      <c r="B1040" t="s">
        <v>49</v>
      </c>
      <c r="C1040" t="s">
        <v>53</v>
      </c>
      <c r="D1040" t="s">
        <v>80</v>
      </c>
    </row>
    <row r="1041" spans="1:10">
      <c r="A1041">
        <v>2019</v>
      </c>
      <c r="B1041" t="s">
        <v>49</v>
      </c>
      <c r="C1041" t="s">
        <v>54</v>
      </c>
      <c r="D1041" t="s">
        <v>80</v>
      </c>
    </row>
    <row r="1042" spans="1:10">
      <c r="A1042">
        <v>2019</v>
      </c>
      <c r="B1042" t="s">
        <v>49</v>
      </c>
      <c r="C1042" t="s">
        <v>95</v>
      </c>
      <c r="D1042" t="s">
        <v>80</v>
      </c>
    </row>
    <row r="1043" spans="1:10">
      <c r="A1043">
        <v>2019</v>
      </c>
      <c r="B1043" t="s">
        <v>49</v>
      </c>
      <c r="C1043" t="s">
        <v>56</v>
      </c>
      <c r="D1043" t="s">
        <v>80</v>
      </c>
    </row>
    <row r="1044" spans="1:10">
      <c r="A1044">
        <v>2019</v>
      </c>
      <c r="B1044" t="s">
        <v>49</v>
      </c>
      <c r="C1044" t="s">
        <v>57</v>
      </c>
      <c r="D1044" t="s">
        <v>80</v>
      </c>
    </row>
    <row r="1045" spans="1:10">
      <c r="A1045">
        <v>2019</v>
      </c>
      <c r="B1045" t="s">
        <v>49</v>
      </c>
      <c r="C1045" t="s">
        <v>34</v>
      </c>
      <c r="D1045" t="s">
        <v>81</v>
      </c>
      <c r="H1045">
        <v>1</v>
      </c>
    </row>
    <row r="1046" spans="1:10">
      <c r="A1046">
        <v>2019</v>
      </c>
      <c r="B1046" t="s">
        <v>49</v>
      </c>
      <c r="C1046" t="s">
        <v>51</v>
      </c>
      <c r="D1046" t="s">
        <v>81</v>
      </c>
    </row>
    <row r="1047" spans="1:10">
      <c r="A1047">
        <v>2019</v>
      </c>
      <c r="B1047" t="s">
        <v>49</v>
      </c>
      <c r="C1047" t="s">
        <v>52</v>
      </c>
      <c r="D1047" t="s">
        <v>81</v>
      </c>
    </row>
    <row r="1048" spans="1:10">
      <c r="A1048">
        <v>2019</v>
      </c>
      <c r="B1048" t="s">
        <v>49</v>
      </c>
      <c r="C1048" t="s">
        <v>71</v>
      </c>
      <c r="D1048" t="s">
        <v>81</v>
      </c>
    </row>
    <row r="1049" spans="1:10">
      <c r="A1049">
        <v>2019</v>
      </c>
      <c r="B1049" t="s">
        <v>49</v>
      </c>
      <c r="C1049" t="s">
        <v>53</v>
      </c>
      <c r="D1049" t="s">
        <v>81</v>
      </c>
    </row>
    <row r="1050" spans="1:10">
      <c r="A1050">
        <v>2019</v>
      </c>
      <c r="B1050" t="s">
        <v>49</v>
      </c>
      <c r="C1050" t="s">
        <v>95</v>
      </c>
      <c r="D1050" t="s">
        <v>81</v>
      </c>
      <c r="H1050">
        <v>1</v>
      </c>
    </row>
    <row r="1051" spans="1:10">
      <c r="A1051">
        <v>2019</v>
      </c>
      <c r="B1051" t="s">
        <v>49</v>
      </c>
      <c r="C1051" t="s">
        <v>56</v>
      </c>
      <c r="D1051" t="s">
        <v>81</v>
      </c>
    </row>
    <row r="1052" spans="1:10">
      <c r="A1052">
        <v>2019</v>
      </c>
      <c r="B1052" t="s">
        <v>49</v>
      </c>
      <c r="C1052" t="s">
        <v>57</v>
      </c>
      <c r="D1052" t="s">
        <v>81</v>
      </c>
      <c r="H1052">
        <v>1</v>
      </c>
      <c r="J1052">
        <v>1</v>
      </c>
    </row>
    <row r="1053" spans="1:10">
      <c r="A1053">
        <v>2019</v>
      </c>
      <c r="B1053" t="s">
        <v>49</v>
      </c>
      <c r="C1053" t="s">
        <v>51</v>
      </c>
      <c r="D1053" t="s">
        <v>82</v>
      </c>
    </row>
    <row r="1054" spans="1:10">
      <c r="A1054">
        <v>2019</v>
      </c>
      <c r="B1054" t="s">
        <v>49</v>
      </c>
      <c r="C1054" t="s">
        <v>52</v>
      </c>
      <c r="D1054" t="s">
        <v>82</v>
      </c>
    </row>
    <row r="1055" spans="1:10">
      <c r="A1055">
        <v>2019</v>
      </c>
      <c r="B1055" t="s">
        <v>49</v>
      </c>
      <c r="C1055" t="s">
        <v>54</v>
      </c>
      <c r="D1055" t="s">
        <v>82</v>
      </c>
    </row>
    <row r="1056" spans="1:10">
      <c r="A1056">
        <v>2019</v>
      </c>
      <c r="B1056" t="s">
        <v>49</v>
      </c>
      <c r="C1056" t="s">
        <v>34</v>
      </c>
      <c r="D1056" t="s">
        <v>19</v>
      </c>
      <c r="E1056">
        <v>4</v>
      </c>
      <c r="G1056">
        <v>283</v>
      </c>
      <c r="H1056">
        <v>28</v>
      </c>
      <c r="I1056">
        <v>195</v>
      </c>
      <c r="J1056">
        <v>1</v>
      </c>
    </row>
    <row r="1057" spans="1:10">
      <c r="A1057">
        <v>2019</v>
      </c>
      <c r="B1057" t="s">
        <v>49</v>
      </c>
      <c r="C1057" t="s">
        <v>43</v>
      </c>
      <c r="D1057" t="s">
        <v>19</v>
      </c>
    </row>
    <row r="1058" spans="1:10">
      <c r="A1058">
        <v>2019</v>
      </c>
      <c r="B1058" t="s">
        <v>49</v>
      </c>
      <c r="C1058" t="s">
        <v>45</v>
      </c>
      <c r="D1058" t="s">
        <v>19</v>
      </c>
      <c r="G1058">
        <v>3</v>
      </c>
    </row>
    <row r="1059" spans="1:10">
      <c r="A1059">
        <v>2019</v>
      </c>
      <c r="B1059" t="s">
        <v>49</v>
      </c>
      <c r="C1059" t="s">
        <v>61</v>
      </c>
      <c r="D1059" t="s">
        <v>19</v>
      </c>
    </row>
    <row r="1060" spans="1:10">
      <c r="A1060">
        <v>2019</v>
      </c>
      <c r="B1060" t="s">
        <v>49</v>
      </c>
      <c r="C1060" t="s">
        <v>48</v>
      </c>
      <c r="D1060" t="s">
        <v>19</v>
      </c>
    </row>
    <row r="1061" spans="1:10">
      <c r="A1061">
        <v>2019</v>
      </c>
      <c r="B1061" t="s">
        <v>49</v>
      </c>
      <c r="C1061" t="s">
        <v>64</v>
      </c>
      <c r="D1061" t="s">
        <v>19</v>
      </c>
    </row>
    <row r="1062" spans="1:10">
      <c r="A1062">
        <v>2019</v>
      </c>
      <c r="B1062" t="s">
        <v>49</v>
      </c>
      <c r="C1062" t="s">
        <v>50</v>
      </c>
      <c r="D1062" t="s">
        <v>19</v>
      </c>
      <c r="G1062">
        <v>2</v>
      </c>
      <c r="H1062">
        <v>1</v>
      </c>
    </row>
    <row r="1063" spans="1:10">
      <c r="A1063">
        <v>2019</v>
      </c>
      <c r="B1063" t="s">
        <v>49</v>
      </c>
      <c r="C1063" t="s">
        <v>86</v>
      </c>
      <c r="D1063" t="s">
        <v>19</v>
      </c>
    </row>
    <row r="1064" spans="1:10">
      <c r="A1064">
        <v>2019</v>
      </c>
      <c r="B1064" t="s">
        <v>49</v>
      </c>
      <c r="C1064" t="s">
        <v>96</v>
      </c>
      <c r="D1064" t="s">
        <v>19</v>
      </c>
      <c r="E1064">
        <v>4</v>
      </c>
      <c r="F1064">
        <v>5</v>
      </c>
      <c r="G1064">
        <v>102</v>
      </c>
      <c r="H1064">
        <v>3</v>
      </c>
      <c r="I1064">
        <v>2</v>
      </c>
      <c r="J1064">
        <v>3</v>
      </c>
    </row>
    <row r="1065" spans="1:10">
      <c r="A1065">
        <v>2019</v>
      </c>
      <c r="B1065" t="s">
        <v>49</v>
      </c>
      <c r="C1065" t="s">
        <v>51</v>
      </c>
      <c r="D1065" t="s">
        <v>19</v>
      </c>
      <c r="E1065">
        <v>1</v>
      </c>
      <c r="F1065">
        <v>108</v>
      </c>
      <c r="G1065">
        <v>23</v>
      </c>
      <c r="H1065">
        <v>1</v>
      </c>
      <c r="I1065">
        <v>2</v>
      </c>
      <c r="J1065">
        <v>1</v>
      </c>
    </row>
    <row r="1066" spans="1:10">
      <c r="A1066">
        <v>2019</v>
      </c>
      <c r="B1066" t="s">
        <v>49</v>
      </c>
      <c r="C1066" t="s">
        <v>52</v>
      </c>
      <c r="D1066" t="s">
        <v>19</v>
      </c>
      <c r="F1066">
        <v>1</v>
      </c>
      <c r="G1066">
        <v>6</v>
      </c>
      <c r="H1066">
        <v>1</v>
      </c>
      <c r="I1066">
        <v>6</v>
      </c>
      <c r="J1066">
        <v>98</v>
      </c>
    </row>
    <row r="1067" spans="1:10">
      <c r="A1067">
        <v>2019</v>
      </c>
      <c r="B1067" t="s">
        <v>49</v>
      </c>
      <c r="C1067" t="s">
        <v>97</v>
      </c>
      <c r="D1067" t="s">
        <v>19</v>
      </c>
    </row>
    <row r="1068" spans="1:10">
      <c r="A1068">
        <v>2019</v>
      </c>
      <c r="B1068" t="s">
        <v>49</v>
      </c>
      <c r="C1068" t="s">
        <v>71</v>
      </c>
      <c r="D1068" t="s">
        <v>19</v>
      </c>
    </row>
    <row r="1069" spans="1:10">
      <c r="A1069">
        <v>2019</v>
      </c>
      <c r="B1069" t="s">
        <v>49</v>
      </c>
      <c r="C1069" t="s">
        <v>83</v>
      </c>
      <c r="D1069" t="s">
        <v>19</v>
      </c>
      <c r="E1069">
        <v>2</v>
      </c>
      <c r="H1069">
        <v>202</v>
      </c>
      <c r="I1069">
        <v>421</v>
      </c>
    </row>
    <row r="1070" spans="1:10">
      <c r="A1070">
        <v>2019</v>
      </c>
      <c r="B1070" t="s">
        <v>49</v>
      </c>
      <c r="C1070" t="s">
        <v>74</v>
      </c>
      <c r="D1070" t="s">
        <v>19</v>
      </c>
    </row>
    <row r="1071" spans="1:10">
      <c r="A1071">
        <v>2019</v>
      </c>
      <c r="B1071" t="s">
        <v>49</v>
      </c>
      <c r="C1071" t="s">
        <v>53</v>
      </c>
      <c r="D1071" t="s">
        <v>19</v>
      </c>
    </row>
    <row r="1072" spans="1:10">
      <c r="A1072">
        <v>2019</v>
      </c>
      <c r="B1072" t="s">
        <v>49</v>
      </c>
      <c r="C1072" t="s">
        <v>54</v>
      </c>
      <c r="D1072" t="s">
        <v>19</v>
      </c>
    </row>
    <row r="1073" spans="1:10">
      <c r="A1073">
        <v>2019</v>
      </c>
      <c r="B1073" t="s">
        <v>49</v>
      </c>
      <c r="C1073" t="s">
        <v>95</v>
      </c>
      <c r="D1073" t="s">
        <v>19</v>
      </c>
      <c r="F1073">
        <v>2</v>
      </c>
    </row>
    <row r="1074" spans="1:10">
      <c r="A1074">
        <v>2019</v>
      </c>
      <c r="B1074" t="s">
        <v>49</v>
      </c>
      <c r="C1074" t="s">
        <v>56</v>
      </c>
      <c r="D1074" t="s">
        <v>19</v>
      </c>
    </row>
    <row r="1075" spans="1:10">
      <c r="A1075">
        <v>2019</v>
      </c>
      <c r="B1075" t="s">
        <v>49</v>
      </c>
      <c r="C1075" t="s">
        <v>57</v>
      </c>
      <c r="D1075" t="s">
        <v>19</v>
      </c>
      <c r="E1075">
        <v>1427</v>
      </c>
      <c r="F1075">
        <v>3226</v>
      </c>
      <c r="G1075">
        <v>1722</v>
      </c>
      <c r="H1075">
        <v>3054</v>
      </c>
      <c r="I1075">
        <v>1559</v>
      </c>
      <c r="J1075">
        <v>458</v>
      </c>
    </row>
    <row r="1076" spans="1:10">
      <c r="A1076">
        <v>2019</v>
      </c>
      <c r="B1076" t="s">
        <v>49</v>
      </c>
      <c r="C1076" t="s">
        <v>50</v>
      </c>
      <c r="D1076" t="s">
        <v>77</v>
      </c>
    </row>
    <row r="1077" spans="1:10">
      <c r="A1077">
        <v>2019</v>
      </c>
      <c r="B1077" t="s">
        <v>49</v>
      </c>
      <c r="C1077" t="s">
        <v>34</v>
      </c>
      <c r="D1077" t="s">
        <v>84</v>
      </c>
    </row>
    <row r="1078" spans="1:10">
      <c r="A1078">
        <v>2019</v>
      </c>
      <c r="B1078" t="s">
        <v>49</v>
      </c>
      <c r="C1078" t="s">
        <v>43</v>
      </c>
      <c r="D1078" t="s">
        <v>84</v>
      </c>
    </row>
    <row r="1079" spans="1:10">
      <c r="A1079">
        <v>2019</v>
      </c>
      <c r="B1079" t="s">
        <v>49</v>
      </c>
      <c r="C1079" t="s">
        <v>61</v>
      </c>
      <c r="D1079" t="s">
        <v>84</v>
      </c>
    </row>
    <row r="1080" spans="1:10">
      <c r="A1080">
        <v>2019</v>
      </c>
      <c r="B1080" t="s">
        <v>49</v>
      </c>
      <c r="C1080" t="s">
        <v>96</v>
      </c>
      <c r="D1080" t="s">
        <v>84</v>
      </c>
    </row>
    <row r="1081" spans="1:10">
      <c r="A1081">
        <v>2019</v>
      </c>
      <c r="B1081" t="s">
        <v>49</v>
      </c>
      <c r="C1081" t="s">
        <v>54</v>
      </c>
      <c r="D1081" t="s">
        <v>84</v>
      </c>
    </row>
    <row r="1082" spans="1:10">
      <c r="A1082">
        <v>2019</v>
      </c>
      <c r="B1082" t="s">
        <v>49</v>
      </c>
      <c r="C1082" t="s">
        <v>34</v>
      </c>
      <c r="D1082" t="s">
        <v>85</v>
      </c>
    </row>
    <row r="1083" spans="1:10">
      <c r="A1083">
        <v>2019</v>
      </c>
      <c r="B1083" t="s">
        <v>49</v>
      </c>
      <c r="C1083" t="s">
        <v>43</v>
      </c>
      <c r="D1083" t="s">
        <v>85</v>
      </c>
    </row>
    <row r="1084" spans="1:10">
      <c r="A1084">
        <v>2019</v>
      </c>
      <c r="B1084" t="s">
        <v>49</v>
      </c>
      <c r="C1084" t="s">
        <v>45</v>
      </c>
      <c r="D1084" t="s">
        <v>85</v>
      </c>
    </row>
    <row r="1085" spans="1:10">
      <c r="A1085">
        <v>2019</v>
      </c>
      <c r="B1085" t="s">
        <v>49</v>
      </c>
      <c r="C1085" t="s">
        <v>61</v>
      </c>
      <c r="D1085" t="s">
        <v>85</v>
      </c>
    </row>
    <row r="1086" spans="1:10">
      <c r="A1086">
        <v>2019</v>
      </c>
      <c r="B1086" t="s">
        <v>49</v>
      </c>
      <c r="C1086" t="s">
        <v>48</v>
      </c>
      <c r="D1086" t="s">
        <v>85</v>
      </c>
    </row>
    <row r="1087" spans="1:10">
      <c r="A1087">
        <v>2019</v>
      </c>
      <c r="B1087" t="s">
        <v>49</v>
      </c>
      <c r="C1087" t="s">
        <v>64</v>
      </c>
      <c r="D1087" t="s">
        <v>85</v>
      </c>
    </row>
    <row r="1088" spans="1:10">
      <c r="A1088">
        <v>2019</v>
      </c>
      <c r="B1088" t="s">
        <v>49</v>
      </c>
      <c r="C1088" t="s">
        <v>50</v>
      </c>
      <c r="D1088" t="s">
        <v>85</v>
      </c>
    </row>
    <row r="1089" spans="1:4">
      <c r="A1089">
        <v>2019</v>
      </c>
      <c r="B1089" t="s">
        <v>49</v>
      </c>
      <c r="C1089" t="s">
        <v>67</v>
      </c>
      <c r="D1089" t="s">
        <v>85</v>
      </c>
    </row>
    <row r="1090" spans="1:4">
      <c r="A1090">
        <v>2019</v>
      </c>
      <c r="B1090" t="s">
        <v>49</v>
      </c>
      <c r="C1090" t="s">
        <v>51</v>
      </c>
      <c r="D1090" t="s">
        <v>85</v>
      </c>
    </row>
    <row r="1091" spans="1:4">
      <c r="A1091">
        <v>2019</v>
      </c>
      <c r="B1091" t="s">
        <v>49</v>
      </c>
      <c r="C1091" t="s">
        <v>52</v>
      </c>
      <c r="D1091" t="s">
        <v>85</v>
      </c>
    </row>
    <row r="1092" spans="1:4">
      <c r="A1092">
        <v>2019</v>
      </c>
      <c r="B1092" t="s">
        <v>49</v>
      </c>
      <c r="C1092" t="s">
        <v>69</v>
      </c>
      <c r="D1092" t="s">
        <v>85</v>
      </c>
    </row>
    <row r="1093" spans="1:4">
      <c r="A1093">
        <v>2019</v>
      </c>
      <c r="B1093" t="s">
        <v>49</v>
      </c>
      <c r="C1093" t="s">
        <v>71</v>
      </c>
      <c r="D1093" t="s">
        <v>85</v>
      </c>
    </row>
    <row r="1094" spans="1:4">
      <c r="A1094">
        <v>2019</v>
      </c>
      <c r="B1094" t="s">
        <v>49</v>
      </c>
      <c r="C1094" t="s">
        <v>72</v>
      </c>
      <c r="D1094" t="s">
        <v>85</v>
      </c>
    </row>
    <row r="1095" spans="1:4">
      <c r="A1095">
        <v>2019</v>
      </c>
      <c r="B1095" t="s">
        <v>49</v>
      </c>
      <c r="C1095" t="s">
        <v>73</v>
      </c>
      <c r="D1095" t="s">
        <v>85</v>
      </c>
    </row>
    <row r="1096" spans="1:4">
      <c r="A1096">
        <v>2019</v>
      </c>
      <c r="B1096" t="s">
        <v>49</v>
      </c>
      <c r="C1096" t="s">
        <v>53</v>
      </c>
      <c r="D1096" t="s">
        <v>85</v>
      </c>
    </row>
    <row r="1097" spans="1:4">
      <c r="A1097">
        <v>2019</v>
      </c>
      <c r="B1097" t="s">
        <v>49</v>
      </c>
      <c r="C1097" t="s">
        <v>54</v>
      </c>
      <c r="D1097" t="s">
        <v>85</v>
      </c>
    </row>
    <row r="1098" spans="1:4">
      <c r="A1098">
        <v>2019</v>
      </c>
      <c r="B1098" t="s">
        <v>49</v>
      </c>
      <c r="C1098" t="s">
        <v>95</v>
      </c>
      <c r="D1098" t="s">
        <v>85</v>
      </c>
    </row>
    <row r="1099" spans="1:4">
      <c r="A1099">
        <v>2019</v>
      </c>
      <c r="B1099" t="s">
        <v>49</v>
      </c>
      <c r="C1099" t="s">
        <v>56</v>
      </c>
      <c r="D1099" t="s">
        <v>85</v>
      </c>
    </row>
    <row r="1100" spans="1:4">
      <c r="A1100">
        <v>2019</v>
      </c>
      <c r="B1100" t="s">
        <v>49</v>
      </c>
      <c r="C1100" t="s">
        <v>57</v>
      </c>
      <c r="D1100" t="s">
        <v>85</v>
      </c>
    </row>
    <row r="1101" spans="1:4">
      <c r="A1101">
        <v>2019</v>
      </c>
      <c r="B1101" t="s">
        <v>49</v>
      </c>
      <c r="C1101" t="s">
        <v>34</v>
      </c>
      <c r="D1101" t="s">
        <v>87</v>
      </c>
    </row>
    <row r="1102" spans="1:4">
      <c r="A1102">
        <v>2019</v>
      </c>
      <c r="B1102" t="s">
        <v>49</v>
      </c>
      <c r="C1102" t="s">
        <v>51</v>
      </c>
      <c r="D1102" t="s">
        <v>87</v>
      </c>
    </row>
    <row r="1103" spans="1:4">
      <c r="A1103">
        <v>2019</v>
      </c>
      <c r="B1103" t="s">
        <v>49</v>
      </c>
      <c r="C1103" t="s">
        <v>69</v>
      </c>
      <c r="D1103" t="s">
        <v>87</v>
      </c>
    </row>
    <row r="1104" spans="1:4">
      <c r="A1104">
        <v>2019</v>
      </c>
      <c r="B1104" t="s">
        <v>49</v>
      </c>
      <c r="C1104" t="s">
        <v>72</v>
      </c>
      <c r="D1104" t="s">
        <v>87</v>
      </c>
    </row>
    <row r="1105" spans="1:4">
      <c r="A1105">
        <v>2019</v>
      </c>
      <c r="B1105" t="s">
        <v>49</v>
      </c>
      <c r="C1105" t="s">
        <v>54</v>
      </c>
      <c r="D1105" t="s">
        <v>87</v>
      </c>
    </row>
    <row r="1106" spans="1:4">
      <c r="A1106">
        <v>2019</v>
      </c>
      <c r="B1106" t="s">
        <v>49</v>
      </c>
      <c r="C1106" t="s">
        <v>56</v>
      </c>
      <c r="D1106" t="s">
        <v>87</v>
      </c>
    </row>
    <row r="1107" spans="1:4">
      <c r="A1107">
        <v>2019</v>
      </c>
      <c r="B1107" t="s">
        <v>49</v>
      </c>
      <c r="C1107" t="s">
        <v>57</v>
      </c>
      <c r="D1107" t="s">
        <v>87</v>
      </c>
    </row>
    <row r="1108" spans="1:4">
      <c r="A1108">
        <v>2019</v>
      </c>
      <c r="B1108" t="s">
        <v>49</v>
      </c>
      <c r="C1108" t="s">
        <v>34</v>
      </c>
      <c r="D1108" t="s">
        <v>88</v>
      </c>
    </row>
    <row r="1109" spans="1:4">
      <c r="A1109">
        <v>2019</v>
      </c>
      <c r="B1109" t="s">
        <v>49</v>
      </c>
      <c r="C1109" t="s">
        <v>99</v>
      </c>
      <c r="D1109" t="s">
        <v>88</v>
      </c>
    </row>
    <row r="1110" spans="1:4">
      <c r="A1110">
        <v>2019</v>
      </c>
      <c r="B1110" t="s">
        <v>49</v>
      </c>
      <c r="C1110" t="s">
        <v>43</v>
      </c>
      <c r="D1110" t="s">
        <v>88</v>
      </c>
    </row>
    <row r="1111" spans="1:4">
      <c r="A1111">
        <v>2019</v>
      </c>
      <c r="B1111" t="s">
        <v>49</v>
      </c>
      <c r="C1111" t="s">
        <v>45</v>
      </c>
      <c r="D1111" t="s">
        <v>88</v>
      </c>
    </row>
    <row r="1112" spans="1:4">
      <c r="A1112">
        <v>2019</v>
      </c>
      <c r="B1112" t="s">
        <v>49</v>
      </c>
      <c r="C1112" t="s">
        <v>61</v>
      </c>
      <c r="D1112" t="s">
        <v>88</v>
      </c>
    </row>
    <row r="1113" spans="1:4">
      <c r="A1113">
        <v>2019</v>
      </c>
      <c r="B1113" t="s">
        <v>49</v>
      </c>
      <c r="C1113" t="s">
        <v>48</v>
      </c>
      <c r="D1113" t="s">
        <v>88</v>
      </c>
    </row>
    <row r="1114" spans="1:4">
      <c r="A1114">
        <v>2019</v>
      </c>
      <c r="B1114" t="s">
        <v>49</v>
      </c>
      <c r="C1114" t="s">
        <v>63</v>
      </c>
      <c r="D1114" t="s">
        <v>88</v>
      </c>
    </row>
    <row r="1115" spans="1:4">
      <c r="A1115">
        <v>2019</v>
      </c>
      <c r="B1115" t="s">
        <v>49</v>
      </c>
      <c r="C1115" t="s">
        <v>64</v>
      </c>
      <c r="D1115" t="s">
        <v>88</v>
      </c>
    </row>
    <row r="1116" spans="1:4">
      <c r="A1116">
        <v>2019</v>
      </c>
      <c r="B1116" t="s">
        <v>49</v>
      </c>
      <c r="C1116" t="s">
        <v>50</v>
      </c>
      <c r="D1116" t="s">
        <v>88</v>
      </c>
    </row>
    <row r="1117" spans="1:4">
      <c r="A1117">
        <v>2019</v>
      </c>
      <c r="B1117" t="s">
        <v>49</v>
      </c>
      <c r="C1117" t="s">
        <v>86</v>
      </c>
      <c r="D1117" t="s">
        <v>88</v>
      </c>
    </row>
    <row r="1118" spans="1:4">
      <c r="A1118">
        <v>2019</v>
      </c>
      <c r="B1118" t="s">
        <v>49</v>
      </c>
      <c r="C1118" t="s">
        <v>96</v>
      </c>
      <c r="D1118" t="s">
        <v>88</v>
      </c>
    </row>
    <row r="1119" spans="1:4">
      <c r="A1119">
        <v>2019</v>
      </c>
      <c r="B1119" t="s">
        <v>49</v>
      </c>
      <c r="C1119" t="s">
        <v>51</v>
      </c>
      <c r="D1119" t="s">
        <v>88</v>
      </c>
    </row>
    <row r="1120" spans="1:4">
      <c r="A1120">
        <v>2019</v>
      </c>
      <c r="B1120" t="s">
        <v>49</v>
      </c>
      <c r="C1120" t="s">
        <v>52</v>
      </c>
      <c r="D1120" t="s">
        <v>88</v>
      </c>
    </row>
    <row r="1121" spans="1:4">
      <c r="A1121">
        <v>2019</v>
      </c>
      <c r="B1121" t="s">
        <v>49</v>
      </c>
      <c r="C1121" t="s">
        <v>69</v>
      </c>
      <c r="D1121" t="s">
        <v>88</v>
      </c>
    </row>
    <row r="1122" spans="1:4">
      <c r="A1122">
        <v>2019</v>
      </c>
      <c r="B1122" t="s">
        <v>49</v>
      </c>
      <c r="C1122" t="s">
        <v>97</v>
      </c>
      <c r="D1122" t="s">
        <v>88</v>
      </c>
    </row>
    <row r="1123" spans="1:4">
      <c r="A1123">
        <v>2019</v>
      </c>
      <c r="B1123" t="s">
        <v>49</v>
      </c>
      <c r="C1123" t="s">
        <v>71</v>
      </c>
      <c r="D1123" t="s">
        <v>88</v>
      </c>
    </row>
    <row r="1124" spans="1:4">
      <c r="A1124">
        <v>2019</v>
      </c>
      <c r="B1124" t="s">
        <v>49</v>
      </c>
      <c r="C1124" t="s">
        <v>72</v>
      </c>
      <c r="D1124" t="s">
        <v>88</v>
      </c>
    </row>
    <row r="1125" spans="1:4">
      <c r="A1125">
        <v>2019</v>
      </c>
      <c r="B1125" t="s">
        <v>49</v>
      </c>
      <c r="C1125" t="s">
        <v>83</v>
      </c>
      <c r="D1125" t="s">
        <v>88</v>
      </c>
    </row>
    <row r="1126" spans="1:4">
      <c r="A1126">
        <v>2019</v>
      </c>
      <c r="B1126" t="s">
        <v>49</v>
      </c>
      <c r="C1126" t="s">
        <v>73</v>
      </c>
      <c r="D1126" t="s">
        <v>88</v>
      </c>
    </row>
    <row r="1127" spans="1:4">
      <c r="A1127">
        <v>2019</v>
      </c>
      <c r="B1127" t="s">
        <v>49</v>
      </c>
      <c r="C1127" t="s">
        <v>74</v>
      </c>
      <c r="D1127" t="s">
        <v>88</v>
      </c>
    </row>
    <row r="1128" spans="1:4">
      <c r="A1128">
        <v>2019</v>
      </c>
      <c r="B1128" t="s">
        <v>49</v>
      </c>
      <c r="C1128" t="s">
        <v>53</v>
      </c>
      <c r="D1128" t="s">
        <v>88</v>
      </c>
    </row>
    <row r="1129" spans="1:4">
      <c r="A1129">
        <v>2019</v>
      </c>
      <c r="B1129" t="s">
        <v>49</v>
      </c>
      <c r="C1129" t="s">
        <v>54</v>
      </c>
      <c r="D1129" t="s">
        <v>88</v>
      </c>
    </row>
    <row r="1130" spans="1:4">
      <c r="A1130">
        <v>2019</v>
      </c>
      <c r="B1130" t="s">
        <v>49</v>
      </c>
      <c r="C1130" t="s">
        <v>95</v>
      </c>
      <c r="D1130" t="s">
        <v>88</v>
      </c>
    </row>
    <row r="1131" spans="1:4">
      <c r="A1131">
        <v>2019</v>
      </c>
      <c r="B1131" t="s">
        <v>49</v>
      </c>
      <c r="C1131" t="s">
        <v>56</v>
      </c>
      <c r="D1131" t="s">
        <v>88</v>
      </c>
    </row>
    <row r="1132" spans="1:4">
      <c r="A1132">
        <v>2019</v>
      </c>
      <c r="B1132" t="s">
        <v>49</v>
      </c>
      <c r="C1132" t="s">
        <v>57</v>
      </c>
      <c r="D1132" t="s">
        <v>88</v>
      </c>
    </row>
    <row r="1133" spans="1:4">
      <c r="A1133">
        <v>2019</v>
      </c>
      <c r="B1133" t="s">
        <v>49</v>
      </c>
      <c r="C1133" t="s">
        <v>34</v>
      </c>
      <c r="D1133" t="s">
        <v>89</v>
      </c>
    </row>
    <row r="1134" spans="1:4">
      <c r="A1134">
        <v>2019</v>
      </c>
      <c r="B1134" t="s">
        <v>49</v>
      </c>
      <c r="C1134" t="s">
        <v>43</v>
      </c>
      <c r="D1134" t="s">
        <v>89</v>
      </c>
    </row>
    <row r="1135" spans="1:4">
      <c r="A1135">
        <v>2019</v>
      </c>
      <c r="B1135" t="s">
        <v>49</v>
      </c>
      <c r="C1135" t="s">
        <v>45</v>
      </c>
      <c r="D1135" t="s">
        <v>89</v>
      </c>
    </row>
    <row r="1136" spans="1:4">
      <c r="A1136">
        <v>2019</v>
      </c>
      <c r="B1136" t="s">
        <v>49</v>
      </c>
      <c r="C1136" t="s">
        <v>61</v>
      </c>
      <c r="D1136" t="s">
        <v>89</v>
      </c>
    </row>
    <row r="1137" spans="1:4">
      <c r="A1137">
        <v>2019</v>
      </c>
      <c r="B1137" t="s">
        <v>49</v>
      </c>
      <c r="C1137" t="s">
        <v>48</v>
      </c>
      <c r="D1137" t="s">
        <v>89</v>
      </c>
    </row>
    <row r="1138" spans="1:4">
      <c r="A1138">
        <v>2019</v>
      </c>
      <c r="B1138" t="s">
        <v>49</v>
      </c>
      <c r="C1138" t="s">
        <v>63</v>
      </c>
      <c r="D1138" t="s">
        <v>89</v>
      </c>
    </row>
    <row r="1139" spans="1:4">
      <c r="A1139">
        <v>2019</v>
      </c>
      <c r="B1139" t="s">
        <v>49</v>
      </c>
      <c r="C1139" t="s">
        <v>50</v>
      </c>
      <c r="D1139" t="s">
        <v>89</v>
      </c>
    </row>
    <row r="1140" spans="1:4">
      <c r="A1140">
        <v>2019</v>
      </c>
      <c r="B1140" t="s">
        <v>49</v>
      </c>
      <c r="C1140" t="s">
        <v>86</v>
      </c>
      <c r="D1140" t="s">
        <v>89</v>
      </c>
    </row>
    <row r="1141" spans="1:4">
      <c r="A1141">
        <v>2019</v>
      </c>
      <c r="B1141" t="s">
        <v>49</v>
      </c>
      <c r="C1141" t="s">
        <v>96</v>
      </c>
      <c r="D1141" t="s">
        <v>89</v>
      </c>
    </row>
    <row r="1142" spans="1:4">
      <c r="A1142">
        <v>2019</v>
      </c>
      <c r="B1142" t="s">
        <v>49</v>
      </c>
      <c r="C1142" t="s">
        <v>51</v>
      </c>
      <c r="D1142" t="s">
        <v>89</v>
      </c>
    </row>
    <row r="1143" spans="1:4">
      <c r="A1143">
        <v>2019</v>
      </c>
      <c r="B1143" t="s">
        <v>49</v>
      </c>
      <c r="C1143" t="s">
        <v>52</v>
      </c>
      <c r="D1143" t="s">
        <v>89</v>
      </c>
    </row>
    <row r="1144" spans="1:4">
      <c r="A1144">
        <v>2019</v>
      </c>
      <c r="B1144" t="s">
        <v>49</v>
      </c>
      <c r="C1144" t="s">
        <v>69</v>
      </c>
      <c r="D1144" t="s">
        <v>89</v>
      </c>
    </row>
    <row r="1145" spans="1:4">
      <c r="A1145">
        <v>2019</v>
      </c>
      <c r="B1145" t="s">
        <v>49</v>
      </c>
      <c r="C1145" t="s">
        <v>71</v>
      </c>
      <c r="D1145" t="s">
        <v>89</v>
      </c>
    </row>
    <row r="1146" spans="1:4">
      <c r="A1146">
        <v>2019</v>
      </c>
      <c r="B1146" t="s">
        <v>49</v>
      </c>
      <c r="C1146" t="s">
        <v>72</v>
      </c>
      <c r="D1146" t="s">
        <v>89</v>
      </c>
    </row>
    <row r="1147" spans="1:4">
      <c r="A1147">
        <v>2019</v>
      </c>
      <c r="B1147" t="s">
        <v>49</v>
      </c>
      <c r="C1147" t="s">
        <v>73</v>
      </c>
      <c r="D1147" t="s">
        <v>89</v>
      </c>
    </row>
    <row r="1148" spans="1:4">
      <c r="A1148">
        <v>2019</v>
      </c>
      <c r="B1148" t="s">
        <v>49</v>
      </c>
      <c r="C1148" t="s">
        <v>53</v>
      </c>
      <c r="D1148" t="s">
        <v>89</v>
      </c>
    </row>
    <row r="1149" spans="1:4">
      <c r="A1149">
        <v>2019</v>
      </c>
      <c r="B1149" t="s">
        <v>49</v>
      </c>
      <c r="C1149" t="s">
        <v>54</v>
      </c>
      <c r="D1149" t="s">
        <v>89</v>
      </c>
    </row>
    <row r="1150" spans="1:4">
      <c r="A1150">
        <v>2019</v>
      </c>
      <c r="B1150" t="s">
        <v>49</v>
      </c>
      <c r="C1150" t="s">
        <v>56</v>
      </c>
      <c r="D1150" t="s">
        <v>89</v>
      </c>
    </row>
    <row r="1151" spans="1:4">
      <c r="A1151">
        <v>2019</v>
      </c>
      <c r="B1151" t="s">
        <v>49</v>
      </c>
      <c r="C1151" t="s">
        <v>57</v>
      </c>
      <c r="D1151" t="s">
        <v>89</v>
      </c>
    </row>
    <row r="1152" spans="1:4">
      <c r="A1152">
        <v>2019</v>
      </c>
      <c r="B1152" t="s">
        <v>49</v>
      </c>
      <c r="C1152" t="s">
        <v>43</v>
      </c>
      <c r="D1152" t="s">
        <v>90</v>
      </c>
    </row>
    <row r="1153" spans="1:10">
      <c r="A1153">
        <v>2019</v>
      </c>
      <c r="B1153" t="s">
        <v>49</v>
      </c>
      <c r="C1153" t="s">
        <v>45</v>
      </c>
      <c r="D1153" t="s">
        <v>90</v>
      </c>
    </row>
    <row r="1154" spans="1:10">
      <c r="A1154">
        <v>2019</v>
      </c>
      <c r="B1154" t="s">
        <v>49</v>
      </c>
      <c r="C1154" t="s">
        <v>64</v>
      </c>
      <c r="D1154" t="s">
        <v>90</v>
      </c>
    </row>
    <row r="1155" spans="1:10">
      <c r="A1155">
        <v>2019</v>
      </c>
      <c r="B1155" t="s">
        <v>49</v>
      </c>
      <c r="C1155" t="s">
        <v>86</v>
      </c>
      <c r="D1155" t="s">
        <v>90</v>
      </c>
    </row>
    <row r="1156" spans="1:10">
      <c r="A1156">
        <v>2019</v>
      </c>
      <c r="B1156" t="s">
        <v>49</v>
      </c>
      <c r="C1156" t="s">
        <v>51</v>
      </c>
      <c r="D1156" t="s">
        <v>90</v>
      </c>
    </row>
    <row r="1157" spans="1:10">
      <c r="A1157">
        <v>2019</v>
      </c>
      <c r="B1157" t="s">
        <v>49</v>
      </c>
      <c r="C1157" t="s">
        <v>52</v>
      </c>
      <c r="D1157" t="s">
        <v>90</v>
      </c>
    </row>
    <row r="1158" spans="1:10">
      <c r="A1158">
        <v>2019</v>
      </c>
      <c r="B1158" t="s">
        <v>49</v>
      </c>
      <c r="C1158" t="s">
        <v>97</v>
      </c>
      <c r="D1158" t="s">
        <v>90</v>
      </c>
    </row>
    <row r="1159" spans="1:10">
      <c r="A1159">
        <v>2019</v>
      </c>
      <c r="B1159" t="s">
        <v>49</v>
      </c>
      <c r="C1159" t="s">
        <v>71</v>
      </c>
      <c r="D1159" t="s">
        <v>90</v>
      </c>
    </row>
    <row r="1160" spans="1:10">
      <c r="A1160">
        <v>2019</v>
      </c>
      <c r="B1160" t="s">
        <v>49</v>
      </c>
      <c r="C1160" t="s">
        <v>73</v>
      </c>
      <c r="D1160" t="s">
        <v>90</v>
      </c>
    </row>
    <row r="1161" spans="1:10">
      <c r="A1161">
        <v>2019</v>
      </c>
      <c r="B1161" t="s">
        <v>49</v>
      </c>
      <c r="C1161" t="s">
        <v>54</v>
      </c>
      <c r="D1161" t="s">
        <v>90</v>
      </c>
      <c r="F1161">
        <v>2</v>
      </c>
      <c r="H1161">
        <v>528</v>
      </c>
      <c r="I1161">
        <v>952</v>
      </c>
      <c r="J1161">
        <v>1268</v>
      </c>
    </row>
    <row r="1162" spans="1:10">
      <c r="A1162">
        <v>2019</v>
      </c>
      <c r="B1162" t="s">
        <v>49</v>
      </c>
      <c r="C1162" t="s">
        <v>57</v>
      </c>
      <c r="D1162" t="s">
        <v>90</v>
      </c>
    </row>
    <row r="1163" spans="1:10">
      <c r="A1163">
        <v>2019</v>
      </c>
      <c r="B1163" t="s">
        <v>49</v>
      </c>
      <c r="C1163" t="s">
        <v>96</v>
      </c>
      <c r="D1163" t="s">
        <v>91</v>
      </c>
    </row>
    <row r="1164" spans="1:10">
      <c r="A1164">
        <v>2019</v>
      </c>
      <c r="B1164" t="s">
        <v>49</v>
      </c>
      <c r="C1164" t="s">
        <v>34</v>
      </c>
      <c r="D1164" t="s">
        <v>93</v>
      </c>
      <c r="E1164">
        <v>1</v>
      </c>
      <c r="G1164">
        <v>163</v>
      </c>
      <c r="H1164">
        <v>607</v>
      </c>
      <c r="I1164">
        <v>1258</v>
      </c>
      <c r="J1164">
        <v>1139</v>
      </c>
    </row>
    <row r="1165" spans="1:10">
      <c r="A1165">
        <v>2019</v>
      </c>
      <c r="B1165" t="s">
        <v>49</v>
      </c>
      <c r="C1165" t="s">
        <v>99</v>
      </c>
      <c r="D1165" t="s">
        <v>93</v>
      </c>
    </row>
    <row r="1166" spans="1:10">
      <c r="A1166">
        <v>2019</v>
      </c>
      <c r="B1166" t="s">
        <v>49</v>
      </c>
      <c r="C1166" t="s">
        <v>43</v>
      </c>
      <c r="D1166" t="s">
        <v>93</v>
      </c>
      <c r="E1166">
        <v>3</v>
      </c>
      <c r="F1166">
        <v>87</v>
      </c>
      <c r="G1166">
        <v>1664</v>
      </c>
      <c r="H1166">
        <v>1905</v>
      </c>
      <c r="I1166">
        <v>1296</v>
      </c>
      <c r="J1166">
        <v>1425</v>
      </c>
    </row>
    <row r="1167" spans="1:10">
      <c r="A1167">
        <v>2019</v>
      </c>
      <c r="B1167" t="s">
        <v>49</v>
      </c>
      <c r="C1167" t="s">
        <v>45</v>
      </c>
      <c r="D1167" t="s">
        <v>93</v>
      </c>
      <c r="H1167">
        <v>2</v>
      </c>
      <c r="I1167">
        <v>1</v>
      </c>
    </row>
    <row r="1168" spans="1:10">
      <c r="A1168">
        <v>2019</v>
      </c>
      <c r="B1168" t="s">
        <v>49</v>
      </c>
      <c r="C1168" t="s">
        <v>61</v>
      </c>
      <c r="D1168" t="s">
        <v>93</v>
      </c>
      <c r="G1168">
        <v>66</v>
      </c>
      <c r="H1168">
        <v>17</v>
      </c>
      <c r="I1168">
        <v>34</v>
      </c>
    </row>
    <row r="1169" spans="1:10">
      <c r="A1169">
        <v>2019</v>
      </c>
      <c r="B1169" t="s">
        <v>49</v>
      </c>
      <c r="C1169" t="s">
        <v>48</v>
      </c>
      <c r="D1169" t="s">
        <v>93</v>
      </c>
    </row>
    <row r="1170" spans="1:10">
      <c r="A1170">
        <v>2019</v>
      </c>
      <c r="B1170" t="s">
        <v>49</v>
      </c>
      <c r="C1170" t="s">
        <v>63</v>
      </c>
      <c r="D1170" t="s">
        <v>93</v>
      </c>
    </row>
    <row r="1171" spans="1:10">
      <c r="A1171">
        <v>2019</v>
      </c>
      <c r="B1171" t="s">
        <v>49</v>
      </c>
      <c r="C1171" t="s">
        <v>64</v>
      </c>
      <c r="D1171" t="s">
        <v>93</v>
      </c>
      <c r="E1171">
        <v>1</v>
      </c>
    </row>
    <row r="1172" spans="1:10">
      <c r="A1172">
        <v>2019</v>
      </c>
      <c r="B1172" t="s">
        <v>49</v>
      </c>
      <c r="C1172" t="s">
        <v>50</v>
      </c>
      <c r="D1172" t="s">
        <v>93</v>
      </c>
      <c r="G1172">
        <v>2</v>
      </c>
    </row>
    <row r="1173" spans="1:10">
      <c r="A1173">
        <v>2019</v>
      </c>
      <c r="B1173" t="s">
        <v>49</v>
      </c>
      <c r="C1173" t="s">
        <v>86</v>
      </c>
      <c r="D1173" t="s">
        <v>93</v>
      </c>
      <c r="I1173">
        <v>1</v>
      </c>
    </row>
    <row r="1174" spans="1:10">
      <c r="A1174">
        <v>2019</v>
      </c>
      <c r="B1174" t="s">
        <v>49</v>
      </c>
      <c r="C1174" t="s">
        <v>96</v>
      </c>
      <c r="D1174" t="s">
        <v>93</v>
      </c>
      <c r="H1174">
        <v>1</v>
      </c>
    </row>
    <row r="1175" spans="1:10">
      <c r="A1175">
        <v>2019</v>
      </c>
      <c r="B1175" t="s">
        <v>49</v>
      </c>
      <c r="C1175" t="s">
        <v>51</v>
      </c>
      <c r="D1175" t="s">
        <v>93</v>
      </c>
      <c r="H1175">
        <v>8</v>
      </c>
    </row>
    <row r="1176" spans="1:10">
      <c r="A1176">
        <v>2019</v>
      </c>
      <c r="B1176" t="s">
        <v>49</v>
      </c>
      <c r="C1176" t="s">
        <v>52</v>
      </c>
      <c r="D1176" t="s">
        <v>93</v>
      </c>
      <c r="G1176">
        <v>621</v>
      </c>
      <c r="H1176">
        <v>388</v>
      </c>
      <c r="I1176">
        <v>419</v>
      </c>
      <c r="J1176">
        <v>1</v>
      </c>
    </row>
    <row r="1177" spans="1:10">
      <c r="A1177">
        <v>2019</v>
      </c>
      <c r="B1177" t="s">
        <v>49</v>
      </c>
      <c r="C1177" t="s">
        <v>69</v>
      </c>
      <c r="D1177" t="s">
        <v>93</v>
      </c>
      <c r="F1177">
        <v>1</v>
      </c>
    </row>
    <row r="1178" spans="1:10">
      <c r="A1178">
        <v>2019</v>
      </c>
      <c r="B1178" t="s">
        <v>49</v>
      </c>
      <c r="C1178" t="s">
        <v>97</v>
      </c>
      <c r="D1178" t="s">
        <v>93</v>
      </c>
    </row>
    <row r="1179" spans="1:10">
      <c r="A1179">
        <v>2019</v>
      </c>
      <c r="B1179" t="s">
        <v>49</v>
      </c>
      <c r="C1179" t="s">
        <v>71</v>
      </c>
      <c r="D1179" t="s">
        <v>93</v>
      </c>
      <c r="I1179">
        <v>17</v>
      </c>
      <c r="J1179">
        <v>28</v>
      </c>
    </row>
    <row r="1180" spans="1:10">
      <c r="A1180">
        <v>2019</v>
      </c>
      <c r="B1180" t="s">
        <v>49</v>
      </c>
      <c r="C1180" t="s">
        <v>72</v>
      </c>
      <c r="D1180" t="s">
        <v>93</v>
      </c>
    </row>
    <row r="1181" spans="1:10">
      <c r="A1181">
        <v>2019</v>
      </c>
      <c r="B1181" t="s">
        <v>49</v>
      </c>
      <c r="C1181" t="s">
        <v>83</v>
      </c>
      <c r="D1181" t="s">
        <v>93</v>
      </c>
      <c r="F1181">
        <v>1</v>
      </c>
    </row>
    <row r="1182" spans="1:10">
      <c r="A1182">
        <v>2019</v>
      </c>
      <c r="B1182" t="s">
        <v>49</v>
      </c>
      <c r="C1182" t="s">
        <v>73</v>
      </c>
      <c r="D1182" t="s">
        <v>93</v>
      </c>
      <c r="G1182">
        <v>141</v>
      </c>
      <c r="H1182">
        <v>47</v>
      </c>
      <c r="I1182">
        <v>72</v>
      </c>
    </row>
    <row r="1183" spans="1:10">
      <c r="A1183">
        <v>2019</v>
      </c>
      <c r="B1183" t="s">
        <v>49</v>
      </c>
      <c r="C1183" t="s">
        <v>98</v>
      </c>
      <c r="D1183" t="s">
        <v>93</v>
      </c>
    </row>
    <row r="1184" spans="1:10">
      <c r="A1184">
        <v>2019</v>
      </c>
      <c r="B1184" t="s">
        <v>49</v>
      </c>
      <c r="C1184" t="s">
        <v>74</v>
      </c>
      <c r="D1184" t="s">
        <v>93</v>
      </c>
      <c r="E1184">
        <v>1</v>
      </c>
    </row>
    <row r="1185" spans="1:10">
      <c r="A1185">
        <v>2019</v>
      </c>
      <c r="B1185" t="s">
        <v>49</v>
      </c>
      <c r="C1185" t="s">
        <v>53</v>
      </c>
      <c r="D1185" t="s">
        <v>93</v>
      </c>
      <c r="F1185">
        <v>1</v>
      </c>
      <c r="I1185">
        <v>32</v>
      </c>
      <c r="J1185">
        <v>222</v>
      </c>
    </row>
    <row r="1186" spans="1:10">
      <c r="A1186">
        <v>2019</v>
      </c>
      <c r="B1186" t="s">
        <v>49</v>
      </c>
      <c r="C1186" t="s">
        <v>54</v>
      </c>
      <c r="D1186" t="s">
        <v>93</v>
      </c>
      <c r="E1186">
        <v>2</v>
      </c>
      <c r="F1186">
        <v>1</v>
      </c>
      <c r="G1186">
        <v>1507</v>
      </c>
      <c r="H1186">
        <v>2989</v>
      </c>
      <c r="I1186">
        <v>555</v>
      </c>
      <c r="J1186">
        <v>456</v>
      </c>
    </row>
    <row r="1187" spans="1:10">
      <c r="A1187">
        <v>2019</v>
      </c>
      <c r="B1187" t="s">
        <v>49</v>
      </c>
      <c r="C1187" t="s">
        <v>95</v>
      </c>
      <c r="D1187" t="s">
        <v>93</v>
      </c>
    </row>
    <row r="1188" spans="1:10">
      <c r="A1188">
        <v>2019</v>
      </c>
      <c r="B1188" t="s">
        <v>49</v>
      </c>
      <c r="C1188" t="s">
        <v>56</v>
      </c>
      <c r="D1188" t="s">
        <v>93</v>
      </c>
    </row>
    <row r="1189" spans="1:10">
      <c r="A1189">
        <v>2019</v>
      </c>
      <c r="B1189" t="s">
        <v>49</v>
      </c>
      <c r="C1189" t="s">
        <v>57</v>
      </c>
      <c r="D1189" t="s">
        <v>93</v>
      </c>
      <c r="E1189">
        <v>2</v>
      </c>
      <c r="F1189">
        <v>413</v>
      </c>
      <c r="G1189">
        <v>291</v>
      </c>
      <c r="H1189">
        <v>41</v>
      </c>
      <c r="I1189">
        <v>386</v>
      </c>
      <c r="J1189">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26"/>
  <sheetViews>
    <sheetView zoomScale="115" zoomScaleNormal="115" workbookViewId="0">
      <selection activeCell="C16" sqref="C16"/>
    </sheetView>
  </sheetViews>
  <sheetFormatPr baseColWidth="10" defaultColWidth="11.44140625" defaultRowHeight="14.4"/>
  <cols>
    <col min="1" max="1" width="4.5546875" customWidth="1"/>
    <col min="2" max="2" width="14.88671875" bestFit="1" customWidth="1"/>
    <col min="3" max="3" width="49.6640625" bestFit="1" customWidth="1"/>
    <col min="4" max="4" width="19" bestFit="1" customWidth="1"/>
    <col min="6" max="6" width="28" bestFit="1" customWidth="1"/>
    <col min="7" max="7" width="19.33203125" bestFit="1" customWidth="1"/>
    <col min="8" max="8" width="15.44140625" bestFit="1" customWidth="1"/>
    <col min="9" max="9" width="20.5546875" bestFit="1" customWidth="1"/>
  </cols>
  <sheetData>
    <row r="1" spans="2:4" ht="15" thickBot="1">
      <c r="D1" s="34"/>
    </row>
    <row r="2" spans="2:4">
      <c r="B2" s="61" t="s">
        <v>102</v>
      </c>
      <c r="C2" s="60" t="s">
        <v>239</v>
      </c>
      <c r="D2" s="59">
        <v>4222960208885</v>
      </c>
    </row>
    <row r="3" spans="2:4">
      <c r="B3" s="58" t="s">
        <v>103</v>
      </c>
      <c r="C3" t="s">
        <v>256</v>
      </c>
      <c r="D3" s="57">
        <v>172560000000</v>
      </c>
    </row>
    <row r="4" spans="2:4">
      <c r="B4" s="58" t="s">
        <v>105</v>
      </c>
      <c r="C4" t="s">
        <v>257</v>
      </c>
      <c r="D4" s="57">
        <f>D2-D3</f>
        <v>4050400208885</v>
      </c>
    </row>
    <row r="5" spans="2:4">
      <c r="B5" s="58" t="s">
        <v>107</v>
      </c>
      <c r="C5" t="s">
        <v>104</v>
      </c>
      <c r="D5" s="57">
        <f>470620621828-19244154239</f>
        <v>451376467589</v>
      </c>
    </row>
    <row r="6" spans="2:4">
      <c r="B6" s="58" t="s">
        <v>255</v>
      </c>
      <c r="C6" t="s">
        <v>106</v>
      </c>
      <c r="D6" s="57">
        <v>1319701250</v>
      </c>
    </row>
    <row r="7" spans="2:4">
      <c r="B7" s="58" t="s">
        <v>110</v>
      </c>
      <c r="C7" t="s">
        <v>108</v>
      </c>
      <c r="D7" s="57">
        <v>1018063371</v>
      </c>
    </row>
    <row r="8" spans="2:4" ht="15" thickBot="1">
      <c r="B8" s="56" t="s">
        <v>258</v>
      </c>
      <c r="C8" s="55" t="s">
        <v>109</v>
      </c>
      <c r="D8" s="54">
        <f>D4-D5-D6-D7</f>
        <v>3596685976675</v>
      </c>
    </row>
    <row r="9" spans="2:4">
      <c r="B9" s="61" t="s">
        <v>110</v>
      </c>
      <c r="C9" s="60" t="s">
        <v>240</v>
      </c>
      <c r="D9" s="59">
        <v>1235892493963</v>
      </c>
    </row>
    <row r="10" spans="2:4">
      <c r="B10" s="58" t="s">
        <v>111</v>
      </c>
      <c r="C10" t="s">
        <v>241</v>
      </c>
      <c r="D10" s="57">
        <v>2781947380962</v>
      </c>
    </row>
    <row r="11" spans="2:4" ht="15" thickBot="1">
      <c r="B11" s="56" t="s">
        <v>112</v>
      </c>
      <c r="C11" s="55" t="s">
        <v>113</v>
      </c>
      <c r="D11" s="54">
        <f>D9+D10</f>
        <v>4017839874925</v>
      </c>
    </row>
    <row r="12" spans="2:4" ht="15" thickBot="1">
      <c r="B12" s="53" t="s">
        <v>114</v>
      </c>
      <c r="C12" s="52" t="s">
        <v>115</v>
      </c>
      <c r="D12" s="62" t="b">
        <f>D8&gt;D11</f>
        <v>0</v>
      </c>
    </row>
    <row r="13" spans="2:4">
      <c r="D13" s="34"/>
    </row>
    <row r="14" spans="2:4">
      <c r="D14" s="1"/>
    </row>
    <row r="22" spans="8:9">
      <c r="I22" s="51"/>
    </row>
    <row r="23" spans="8:9">
      <c r="H23" s="34"/>
      <c r="I23" s="51"/>
    </row>
    <row r="24" spans="8:9">
      <c r="I24" s="51"/>
    </row>
    <row r="25" spans="8:9">
      <c r="I25" s="51"/>
    </row>
    <row r="26" spans="8:9">
      <c r="I26" s="1"/>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B63"/>
  <sheetViews>
    <sheetView topLeftCell="V1" zoomScaleNormal="100" workbookViewId="0">
      <selection activeCell="X4" sqref="X4:X34"/>
    </sheetView>
  </sheetViews>
  <sheetFormatPr baseColWidth="10" defaultColWidth="11.44140625" defaultRowHeight="14.4"/>
  <cols>
    <col min="1" max="1" width="12.109375" bestFit="1" customWidth="1"/>
    <col min="2" max="2" width="83.88671875" style="3" customWidth="1"/>
    <col min="3" max="8" width="25.109375" style="3" customWidth="1"/>
    <col min="9" max="9" width="23.5546875" customWidth="1"/>
    <col min="10" max="10" width="34.33203125" customWidth="1"/>
    <col min="11" max="11" width="30.88671875" customWidth="1"/>
    <col min="12" max="12" width="21.88671875" customWidth="1"/>
    <col min="13" max="13" width="25.109375" customWidth="1"/>
    <col min="14" max="14" width="29.44140625" customWidth="1"/>
    <col min="15" max="15" width="30.5546875" customWidth="1"/>
    <col min="16" max="16" width="19.33203125" customWidth="1"/>
    <col min="17" max="18" width="25.6640625" customWidth="1"/>
    <col min="19" max="19" width="26.6640625" customWidth="1"/>
    <col min="20" max="20" width="33" customWidth="1"/>
    <col min="21" max="25" width="33" style="3" customWidth="1"/>
    <col min="26" max="26" width="17.44140625" bestFit="1" customWidth="1"/>
    <col min="27" max="27" width="21.44140625" customWidth="1"/>
    <col min="28" max="28" width="23.5546875" customWidth="1"/>
  </cols>
  <sheetData>
    <row r="1" spans="1:28" ht="78.75" customHeight="1">
      <c r="A1" s="140" t="s">
        <v>116</v>
      </c>
      <c r="B1" s="27" t="s">
        <v>117</v>
      </c>
      <c r="C1" s="9" t="s">
        <v>242</v>
      </c>
      <c r="D1" s="9" t="s">
        <v>243</v>
      </c>
      <c r="E1" s="9" t="s">
        <v>244</v>
      </c>
      <c r="F1" s="9" t="s">
        <v>245</v>
      </c>
      <c r="G1" s="9" t="s">
        <v>246</v>
      </c>
      <c r="H1" s="9" t="s">
        <v>118</v>
      </c>
      <c r="I1" s="9" t="s">
        <v>119</v>
      </c>
      <c r="J1" s="4" t="s">
        <v>120</v>
      </c>
      <c r="K1" s="4" t="s">
        <v>121</v>
      </c>
      <c r="L1" s="4" t="s">
        <v>122</v>
      </c>
      <c r="M1" s="4" t="s">
        <v>123</v>
      </c>
      <c r="N1" s="12" t="s">
        <v>124</v>
      </c>
      <c r="O1" s="12" t="s">
        <v>125</v>
      </c>
      <c r="P1" s="12" t="s">
        <v>126</v>
      </c>
      <c r="Q1" s="12" t="s">
        <v>127</v>
      </c>
      <c r="R1" s="9" t="s">
        <v>128</v>
      </c>
      <c r="S1" s="24" t="s">
        <v>129</v>
      </c>
      <c r="T1" s="12" t="s">
        <v>130</v>
      </c>
      <c r="U1" s="18" t="s">
        <v>131</v>
      </c>
      <c r="V1" s="18" t="s">
        <v>132</v>
      </c>
      <c r="W1" s="18" t="s">
        <v>133</v>
      </c>
      <c r="X1" s="18" t="s">
        <v>134</v>
      </c>
      <c r="Y1" s="18" t="s">
        <v>135</v>
      </c>
    </row>
    <row r="2" spans="1:28" ht="38.25" customHeight="1">
      <c r="A2" s="140"/>
      <c r="B2" s="28"/>
      <c r="C2" s="9" t="s">
        <v>136</v>
      </c>
      <c r="D2" s="9" t="s">
        <v>137</v>
      </c>
      <c r="E2" s="9" t="s">
        <v>138</v>
      </c>
      <c r="F2" s="9" t="s">
        <v>139</v>
      </c>
      <c r="G2" s="9"/>
      <c r="H2" s="9" t="s">
        <v>140</v>
      </c>
      <c r="I2" s="9" t="s">
        <v>141</v>
      </c>
      <c r="J2" s="10" t="s">
        <v>142</v>
      </c>
      <c r="K2" s="10" t="s">
        <v>143</v>
      </c>
      <c r="L2" s="10" t="s">
        <v>144</v>
      </c>
      <c r="M2" s="10" t="s">
        <v>145</v>
      </c>
      <c r="N2" s="12" t="s">
        <v>146</v>
      </c>
      <c r="O2" s="12" t="s">
        <v>147</v>
      </c>
      <c r="P2" s="12" t="s">
        <v>148</v>
      </c>
      <c r="Q2" s="12" t="s">
        <v>149</v>
      </c>
      <c r="R2" s="18" t="s">
        <v>150</v>
      </c>
      <c r="S2" s="24" t="s">
        <v>151</v>
      </c>
      <c r="T2" s="20" t="s">
        <v>152</v>
      </c>
      <c r="U2" s="31"/>
      <c r="V2" s="31"/>
      <c r="W2" s="31"/>
      <c r="X2" s="18"/>
      <c r="Y2" s="18"/>
      <c r="AA2" s="2"/>
    </row>
    <row r="3" spans="1:28">
      <c r="B3" s="29"/>
      <c r="C3" s="17">
        <f>'Cálc Metodología Distribución'!D9+'Cálc Metodología Distribución'!D10</f>
        <v>4017839874925</v>
      </c>
      <c r="D3" s="17">
        <f>'Cálc Metodología Distribución'!D4</f>
        <v>4050400208885</v>
      </c>
      <c r="E3" s="17">
        <f>'Cálc Metodología Distribución'!D5+'Cálc Metodología Distribución'!D7</f>
        <v>452394530960</v>
      </c>
      <c r="F3" s="17">
        <f>308576700309+169604</f>
        <v>308576869913</v>
      </c>
      <c r="G3" s="17">
        <v>0</v>
      </c>
      <c r="H3" s="48">
        <f>D3-E3-F3-G3-'Cálc Metodología Distribución'!D6</f>
        <v>3288109106762</v>
      </c>
      <c r="I3" s="49">
        <f>IF(H3/C3&lt;=50%,50%,2*(1-H3/C3))</f>
        <v>0.36324532130669929</v>
      </c>
      <c r="J3" s="5">
        <f>SUM(J4:J34)</f>
        <v>895296019.24454904</v>
      </c>
      <c r="K3" s="5">
        <f>SUM(K4:K34)</f>
        <v>3998351629.5329256</v>
      </c>
      <c r="L3" s="6"/>
      <c r="M3" s="37"/>
      <c r="N3" s="14">
        <f>SUM(N4:N34)</f>
        <v>2604164798279</v>
      </c>
      <c r="O3" s="32"/>
      <c r="P3" s="16"/>
      <c r="Q3" s="14">
        <f>SUM(Q4:Q34)</f>
        <v>2568254296252.5366</v>
      </c>
      <c r="R3" s="19">
        <f>H3/Q3</f>
        <v>1.2802895381348482</v>
      </c>
      <c r="S3" s="25"/>
      <c r="T3" s="50">
        <f>SUM(T4:T34)</f>
        <v>3288109106761.9995</v>
      </c>
      <c r="U3" s="21">
        <f>SUM(U4:U34)</f>
        <v>3246651102874</v>
      </c>
      <c r="V3" s="21">
        <f>SUM(V4:V34)</f>
        <v>-3978882.1835845858</v>
      </c>
      <c r="W3" s="21">
        <f>SUM(W4:W34)-W14-W20-W7-W11-W19-W10-W12-W28</f>
        <v>571933937.41449356</v>
      </c>
      <c r="X3" s="21"/>
      <c r="Y3" s="21">
        <f>SUM(Y4:Y34)</f>
        <v>41458003887.999466</v>
      </c>
      <c r="Z3" s="2">
        <v>920914512</v>
      </c>
      <c r="AA3" s="134">
        <f>Y3-Z3</f>
        <v>40537089375.999466</v>
      </c>
    </row>
    <row r="4" spans="1:28">
      <c r="A4">
        <f>'Base SSPD 2023'!A3</f>
        <v>1202</v>
      </c>
      <c r="B4" s="29" t="str">
        <f>'Base SSPD 2023'!B3</f>
        <v>EMPRESA DE ENERGIA DEL  QUINDIO S.A.E.S.P.</v>
      </c>
      <c r="C4"/>
      <c r="D4"/>
      <c r="E4"/>
      <c r="F4"/>
      <c r="G4"/>
      <c r="H4"/>
      <c r="J4" s="7">
        <f>'Base SSPD 2023'!O3</f>
        <v>6557464.0363636352</v>
      </c>
      <c r="K4" s="7">
        <f>'Base SSPD 2023'!P3</f>
        <v>30477514.309090912</v>
      </c>
      <c r="L4" s="8">
        <f t="shared" ref="L4:L34" si="0">IFERROR(J4/K4,"")</f>
        <v>0.21515744262673211</v>
      </c>
      <c r="M4" s="11">
        <f>IFERROR(1-$I$3*(1-L4/MAX($L$4:$L$34)),"")</f>
        <v>0.73021420113952706</v>
      </c>
      <c r="N4" s="13">
        <f>'Deficit 2023'!F3</f>
        <v>19937061638</v>
      </c>
      <c r="O4" s="15">
        <f t="shared" ref="O4:O34" si="1">IFERROR(N4/$N$3,"")</f>
        <v>7.6558371617555451E-3</v>
      </c>
      <c r="P4" s="15">
        <f>IFERROR(O4*M4,"")</f>
        <v>5.59040101712563E-3</v>
      </c>
      <c r="Q4" s="13">
        <f t="shared" ref="Q4:Q33" si="2">IFERROR($H$3*P4,"")</f>
        <v>18381848494.862331</v>
      </c>
      <c r="S4" s="26">
        <f t="shared" ref="S4:S34" si="3">IFERROR(P4*$R$3,"")</f>
        <v>7.1573319362043582E-3</v>
      </c>
      <c r="T4" s="48">
        <f t="shared" ref="T4:T34" si="4">IFERROR(S4*$H$3,"")</f>
        <v>23534088319.552048</v>
      </c>
      <c r="U4" s="22">
        <f>'Giros Realizados 2024'!P2</f>
        <v>23527819056</v>
      </c>
      <c r="V4" s="22" t="str">
        <f t="shared" ref="V4:V34" si="5">IF(T4&lt;U4,T4-U4,"")</f>
        <v/>
      </c>
      <c r="W4" s="22">
        <f t="shared" ref="W4:W33" si="6">IFERROR(IF(T4&gt;U4,T4-U4,""),"")</f>
        <v>6269263.5520477295</v>
      </c>
      <c r="X4" s="23">
        <f t="shared" ref="X4:X33" si="7">IFERROR(W4/$W$3,"")</f>
        <v>1.0961516954893081E-2</v>
      </c>
      <c r="Y4" s="22">
        <f>IFERROR(($T$3-$U$3-$Z$6)*X4,"")</f>
        <v>129867558.30884781</v>
      </c>
      <c r="Z4" s="2">
        <v>41458003887.999496</v>
      </c>
      <c r="AA4" s="2" t="b">
        <f>Z4=Y3</f>
        <v>1</v>
      </c>
      <c r="AB4" s="2"/>
    </row>
    <row r="5" spans="1:28">
      <c r="A5">
        <f>'Base SSPD 2023'!A4</f>
        <v>1205</v>
      </c>
      <c r="B5" s="29" t="str">
        <f>'Base SSPD 2023'!B4</f>
        <v>CELSIA COLOMBIA S.A. E.S.P.</v>
      </c>
      <c r="C5"/>
      <c r="D5"/>
      <c r="E5"/>
      <c r="F5"/>
      <c r="G5"/>
      <c r="H5" s="1"/>
      <c r="J5" s="7">
        <f>'Base SSPD 2023'!O4</f>
        <v>48661478.506250001</v>
      </c>
      <c r="K5" s="7">
        <f>'Base SSPD 2023'!P4</f>
        <v>266066989.14374998</v>
      </c>
      <c r="L5" s="8">
        <f t="shared" si="0"/>
        <v>0.18289182984650271</v>
      </c>
      <c r="M5" s="11">
        <f t="shared" ref="M5:M34" si="8">IFERROR(1-$I$3*(1-L5/MAX($L$4:$L$34)),"")</f>
        <v>0.7161987493612374</v>
      </c>
      <c r="N5" s="13">
        <f>'Deficit 2023'!F4</f>
        <v>226264493306</v>
      </c>
      <c r="O5" s="15">
        <f t="shared" si="1"/>
        <v>8.6885627766541573E-2</v>
      </c>
      <c r="P5" s="15">
        <f t="shared" ref="P5:P34" si="9">IFERROR(O5*M5,"")</f>
        <v>6.2227377943863078E-2</v>
      </c>
      <c r="Q5" s="13">
        <f t="shared" si="2"/>
        <v>204610408107.13699</v>
      </c>
      <c r="S5" s="26">
        <f t="shared" si="3"/>
        <v>7.9669060967091102E-2</v>
      </c>
      <c r="T5" s="48">
        <f t="shared" si="4"/>
        <v>261960564893.06924</v>
      </c>
      <c r="U5" s="22">
        <f>'Giros Realizados 2024'!P3</f>
        <v>261884728819</v>
      </c>
      <c r="V5" s="22" t="str">
        <f t="shared" si="5"/>
        <v/>
      </c>
      <c r="W5" s="22">
        <f t="shared" si="6"/>
        <v>75836074.069244385</v>
      </c>
      <c r="X5" s="23">
        <f t="shared" si="7"/>
        <v>0.13259586310277693</v>
      </c>
      <c r="Y5" s="22">
        <f>IFERROR(($T$3-$U$3-$Z$6)*X5,"")</f>
        <v>1570941417.4946966</v>
      </c>
      <c r="AA5" s="2"/>
      <c r="AB5" s="2"/>
    </row>
    <row r="6" spans="1:28">
      <c r="A6">
        <f>'Base SSPD 2023'!A5</f>
        <v>1218</v>
      </c>
      <c r="B6" s="29" t="str">
        <f>'Base SSPD 2023'!B5</f>
        <v>EMPRESA DE ENERGÍA DE PEREIRA S.A. ESP.</v>
      </c>
      <c r="C6"/>
      <c r="D6"/>
      <c r="E6" s="81"/>
      <c r="F6"/>
      <c r="G6" s="34"/>
      <c r="H6" s="2"/>
      <c r="J6" s="7">
        <f>'Base SSPD 2023'!O5</f>
        <v>6737484.2899999991</v>
      </c>
      <c r="K6" s="7">
        <f>'Base SSPD 2023'!P5</f>
        <v>59858597.030000001</v>
      </c>
      <c r="L6" s="8">
        <f t="shared" si="0"/>
        <v>0.11255666895472506</v>
      </c>
      <c r="M6" s="11">
        <f t="shared" si="8"/>
        <v>0.68564674768343292</v>
      </c>
      <c r="N6" s="13">
        <f>'Deficit 2023'!F5</f>
        <v>7560197109</v>
      </c>
      <c r="O6" s="15">
        <f t="shared" si="1"/>
        <v>2.9031177727293855E-3</v>
      </c>
      <c r="P6" s="15">
        <f t="shared" si="9"/>
        <v>1.9905132590138748E-3</v>
      </c>
      <c r="Q6" s="13">
        <f t="shared" si="2"/>
        <v>6545024774.0940294</v>
      </c>
      <c r="S6" s="26">
        <f t="shared" si="3"/>
        <v>2.5484333010341652E-3</v>
      </c>
      <c r="T6" s="48">
        <f t="shared" si="4"/>
        <v>8379526745.1059837</v>
      </c>
      <c r="U6" s="22">
        <f>'Giros Realizados 2024'!P4</f>
        <v>5135025372</v>
      </c>
      <c r="V6" s="22" t="str">
        <f t="shared" si="5"/>
        <v/>
      </c>
      <c r="W6" s="48">
        <v>0</v>
      </c>
      <c r="X6" s="23">
        <f t="shared" si="7"/>
        <v>0</v>
      </c>
      <c r="Y6" s="48">
        <f t="shared" ref="Y6:Y30" si="10">IFERROR(($T$3-$U$3)*X6,"")</f>
        <v>0</v>
      </c>
      <c r="Z6" s="137">
        <f>W14+W20+W7+W11+W19+W10+W12+W28</f>
        <v>29610413920</v>
      </c>
      <c r="AA6" s="2"/>
      <c r="AB6" s="2"/>
    </row>
    <row r="7" spans="1:28">
      <c r="A7">
        <f>'Base SSPD 2023'!A6</f>
        <v>1221</v>
      </c>
      <c r="B7" s="29" t="str">
        <f>'Base SSPD 2023'!B6</f>
        <v>EMPRESA DISTRIBUIDORA DEL PACIFICO S.A. E.S.P</v>
      </c>
      <c r="C7"/>
      <c r="D7"/>
      <c r="E7" s="103"/>
      <c r="F7" s="34"/>
      <c r="G7"/>
      <c r="H7"/>
      <c r="J7" s="7">
        <f>'Base SSPD 2023'!O6</f>
        <v>6080573.1777777774</v>
      </c>
      <c r="K7" s="7">
        <f>'Base SSPD 2023'!P6</f>
        <v>10350595.088888889</v>
      </c>
      <c r="L7" s="8">
        <f t="shared" si="0"/>
        <v>0.58746121605173451</v>
      </c>
      <c r="M7" s="11">
        <f t="shared" si="8"/>
        <v>0.89193453228137742</v>
      </c>
      <c r="N7" s="13">
        <f>'Deficit 2023'!F6</f>
        <v>34011568956</v>
      </c>
      <c r="O7" s="15">
        <f t="shared" si="1"/>
        <v>1.3060451849467069E-2</v>
      </c>
      <c r="P7" s="15">
        <f t="shared" si="9"/>
        <v>1.1649068011737861E-2</v>
      </c>
      <c r="Q7" s="13">
        <f t="shared" si="2"/>
        <v>38303406614.685165</v>
      </c>
      <c r="S7" s="26">
        <f t="shared" si="3"/>
        <v>1.4914179904449302E-2</v>
      </c>
      <c r="T7" s="48">
        <f t="shared" si="4"/>
        <v>49039450763.706566</v>
      </c>
      <c r="U7" s="22">
        <f>'Giros Realizados 2024'!P5</f>
        <v>43469347064</v>
      </c>
      <c r="V7" s="22" t="str">
        <f t="shared" si="5"/>
        <v/>
      </c>
      <c r="W7" s="136">
        <v>3748999637</v>
      </c>
      <c r="X7" s="23">
        <v>0</v>
      </c>
      <c r="Y7" s="136">
        <v>3748999637</v>
      </c>
      <c r="Z7" s="2"/>
      <c r="AA7" s="2"/>
      <c r="AB7" s="2"/>
    </row>
    <row r="8" spans="1:28">
      <c r="A8">
        <f>'Base SSPD 2023'!A7</f>
        <v>1223</v>
      </c>
      <c r="B8" s="29" t="str">
        <f>'Base SSPD 2023'!B7</f>
        <v>EMPRESA DE ENERGIA ELECTRICA DEL DEPARTAMENTO DEL GUAVIARE SA ESP</v>
      </c>
      <c r="C8"/>
      <c r="D8"/>
      <c r="E8" s="34"/>
      <c r="F8"/>
      <c r="G8" s="1"/>
      <c r="H8"/>
      <c r="J8" s="7">
        <f>'Base SSPD 2023'!O7</f>
        <v>1654812.155</v>
      </c>
      <c r="K8" s="7">
        <f>'Base SSPD 2023'!P7</f>
        <v>3930722.7050000001</v>
      </c>
      <c r="L8" s="8">
        <f t="shared" si="0"/>
        <v>0.42099437665623884</v>
      </c>
      <c r="M8" s="11">
        <f t="shared" si="8"/>
        <v>0.81962510564431479</v>
      </c>
      <c r="N8" s="13">
        <f>'Deficit 2023'!F7</f>
        <v>6769171213</v>
      </c>
      <c r="O8" s="15">
        <f t="shared" si="1"/>
        <v>2.5993636107336619E-3</v>
      </c>
      <c r="P8" s="15">
        <f t="shared" si="9"/>
        <v>2.130503674055565E-3</v>
      </c>
      <c r="Q8" s="13">
        <f t="shared" si="2"/>
        <v>7005328532.6520033</v>
      </c>
      <c r="S8" s="26">
        <f t="shared" si="3"/>
        <v>2.7276615648511968E-3</v>
      </c>
      <c r="T8" s="48">
        <f t="shared" si="4"/>
        <v>8968848831.5519085</v>
      </c>
      <c r="U8" s="22">
        <f>'Giros Realizados 2024'!P6</f>
        <v>8967591084</v>
      </c>
      <c r="V8" s="22" t="str">
        <f t="shared" si="5"/>
        <v/>
      </c>
      <c r="W8" s="22">
        <f t="shared" si="6"/>
        <v>1257747.551908493</v>
      </c>
      <c r="X8" s="23">
        <f t="shared" si="7"/>
        <v>2.1991133409468839E-3</v>
      </c>
      <c r="Y8" s="22">
        <f>IFERROR(($T$3-$U$3-$Z$6)*X8,"")</f>
        <v>26054193.156696193</v>
      </c>
      <c r="AA8" s="2"/>
      <c r="AB8" s="2"/>
    </row>
    <row r="9" spans="1:28">
      <c r="A9">
        <f>'Base SSPD 2023'!A8</f>
        <v>1225</v>
      </c>
      <c r="B9" s="29" t="str">
        <f>'Base SSPD 2023'!B8</f>
        <v>ENEL COLOMBIA S.A. ESP</v>
      </c>
      <c r="C9"/>
      <c r="D9"/>
      <c r="E9"/>
      <c r="F9"/>
      <c r="G9"/>
      <c r="H9"/>
      <c r="J9" s="7">
        <f>'Base SSPD 2023'!O8</f>
        <v>130897606.85909092</v>
      </c>
      <c r="K9" s="7">
        <f>'Base SSPD 2023'!P8</f>
        <v>1078146435.4681818</v>
      </c>
      <c r="L9" s="8">
        <f t="shared" si="0"/>
        <v>0.12140985913685189</v>
      </c>
      <c r="M9" s="11">
        <f t="shared" si="8"/>
        <v>0.68949237308428246</v>
      </c>
      <c r="N9" s="13">
        <f>'Deficit 2023'!F8</f>
        <v>182333385695</v>
      </c>
      <c r="O9" s="15">
        <f t="shared" si="1"/>
        <v>7.0016070340670325E-2</v>
      </c>
      <c r="P9" s="15">
        <f t="shared" si="9"/>
        <v>4.8275546493224825E-2</v>
      </c>
      <c r="Q9" s="13">
        <f t="shared" si="2"/>
        <v>158735264058.28488</v>
      </c>
      <c r="S9" s="26">
        <f t="shared" si="3"/>
        <v>6.1806677123018204E-2</v>
      </c>
      <c r="T9" s="48">
        <f t="shared" si="4"/>
        <v>203227097906.89471</v>
      </c>
      <c r="U9" s="22">
        <f>'Giros Realizados 2024'!P7</f>
        <v>203158703803</v>
      </c>
      <c r="V9" s="22" t="str">
        <f t="shared" si="5"/>
        <v/>
      </c>
      <c r="W9" s="22">
        <f t="shared" si="6"/>
        <v>68394103.894714355</v>
      </c>
      <c r="X9" s="23">
        <f t="shared" si="7"/>
        <v>0.11958392293330128</v>
      </c>
      <c r="Y9" s="22">
        <f>IFERROR(($T$3-$U$3-$Z$6)*X9,"")</f>
        <v>1416781285.678607</v>
      </c>
      <c r="Z9" s="34"/>
      <c r="AA9" s="2"/>
      <c r="AB9" s="2"/>
    </row>
    <row r="10" spans="1:28">
      <c r="A10">
        <f>'Base SSPD 2023'!A9</f>
        <v>1226</v>
      </c>
      <c r="B10" s="29" t="str">
        <f>'Base SSPD 2023'!B9</f>
        <v>EMPRESA DE ENERGIA DEL VALLE DE SIBUNDOY S.A. E.S.P.</v>
      </c>
      <c r="C10"/>
      <c r="D10"/>
      <c r="E10"/>
      <c r="F10"/>
      <c r="G10"/>
      <c r="H10"/>
      <c r="J10" s="7">
        <f>'Base SSPD 2023'!O9</f>
        <v>417597.65833333333</v>
      </c>
      <c r="K10" s="7">
        <f>'Base SSPD 2023'!P9</f>
        <v>499373.17499999999</v>
      </c>
      <c r="L10" s="8">
        <f t="shared" si="0"/>
        <v>0.8362436735480101</v>
      </c>
      <c r="M10" s="11">
        <f t="shared" si="8"/>
        <v>1</v>
      </c>
      <c r="N10" s="13">
        <f>'Deficit 2023'!F9</f>
        <v>2327584646</v>
      </c>
      <c r="O10" s="15">
        <f t="shared" si="1"/>
        <v>8.9379314532560229E-4</v>
      </c>
      <c r="P10" s="15">
        <f t="shared" si="9"/>
        <v>8.9379314532560229E-4</v>
      </c>
      <c r="Q10" s="13">
        <f t="shared" si="2"/>
        <v>2938889380.7065644</v>
      </c>
      <c r="S10" s="26">
        <f t="shared" si="3"/>
        <v>1.1443140132170087E-3</v>
      </c>
      <c r="T10" s="48">
        <f t="shared" si="4"/>
        <v>3762629327.854218</v>
      </c>
      <c r="U10" s="22">
        <f>'Giros Realizados 2024'!P8</f>
        <v>3142512421</v>
      </c>
      <c r="V10" s="22" t="str">
        <f t="shared" si="5"/>
        <v/>
      </c>
      <c r="W10" s="136">
        <v>280563550</v>
      </c>
      <c r="X10" s="23">
        <v>0</v>
      </c>
      <c r="Y10" s="136">
        <v>280563550</v>
      </c>
      <c r="Z10" s="2"/>
      <c r="AA10" s="2"/>
      <c r="AB10" s="2"/>
    </row>
    <row r="11" spans="1:28">
      <c r="A11">
        <f>'Base SSPD 2023'!A10</f>
        <v>1227</v>
      </c>
      <c r="B11" s="29" t="str">
        <f>'Base SSPD 2023'!B10</f>
        <v>EMPRESA DE ENERGIA DEL PUTUMAYO S.A. ESP</v>
      </c>
      <c r="C11"/>
      <c r="D11"/>
      <c r="E11" s="103"/>
      <c r="F11" s="1"/>
      <c r="G11"/>
      <c r="H11"/>
      <c r="J11" s="7">
        <f>'Base SSPD 2023'!O10</f>
        <v>1825784.1949999998</v>
      </c>
      <c r="K11" s="7">
        <f>'Base SSPD 2023'!P10</f>
        <v>3729076.9250000003</v>
      </c>
      <c r="L11" s="8">
        <f t="shared" si="0"/>
        <v>0.48960754409752483</v>
      </c>
      <c r="M11" s="11">
        <f t="shared" si="8"/>
        <v>0.84942911234888618</v>
      </c>
      <c r="N11" s="13">
        <f>'Deficit 2023'!F10</f>
        <v>11241090954</v>
      </c>
      <c r="O11" s="15">
        <f t="shared" si="1"/>
        <v>4.3165820233146681E-3</v>
      </c>
      <c r="P11" s="15">
        <f t="shared" si="9"/>
        <v>3.6666304364453375E-3</v>
      </c>
      <c r="Q11" s="13">
        <f t="shared" si="2"/>
        <v>12056280929.20664</v>
      </c>
      <c r="S11" s="26">
        <f t="shared" si="3"/>
        <v>4.6943485879877784E-3</v>
      </c>
      <c r="T11" s="48">
        <f t="shared" si="4"/>
        <v>15435530342.477949</v>
      </c>
      <c r="U11" s="22">
        <f>'Giros Realizados 2024'!P9</f>
        <v>13246715363</v>
      </c>
      <c r="V11" s="22" t="str">
        <f t="shared" si="5"/>
        <v/>
      </c>
      <c r="W11" s="136">
        <v>1104402245</v>
      </c>
      <c r="X11" s="23">
        <v>0</v>
      </c>
      <c r="Y11" s="136">
        <v>1104402245</v>
      </c>
      <c r="AA11" s="2"/>
      <c r="AB11" s="2"/>
    </row>
    <row r="12" spans="1:28">
      <c r="A12">
        <f>'Base SSPD 2023'!A11</f>
        <v>1228</v>
      </c>
      <c r="B12" s="29" t="str">
        <f>'Base SSPD 2023'!B11</f>
        <v>EMPRESA DE ENERGIA DEL BAJO PUTUMAYO  S.A.  E.S.P.</v>
      </c>
      <c r="C12"/>
      <c r="D12"/>
      <c r="E12"/>
      <c r="F12"/>
      <c r="G12"/>
      <c r="H12"/>
      <c r="J12" s="7">
        <f>'Base SSPD 2023'!O11</f>
        <v>2098182.2863636361</v>
      </c>
      <c r="K12" s="7">
        <f>'Base SSPD 2023'!P11</f>
        <v>4121900.7863636361</v>
      </c>
      <c r="L12" s="8">
        <f t="shared" si="0"/>
        <v>0.50903269998758616</v>
      </c>
      <c r="M12" s="11">
        <f t="shared" si="8"/>
        <v>0.8578669603301815</v>
      </c>
      <c r="N12" s="13">
        <f>'Deficit 2023'!F11</f>
        <v>10223613066</v>
      </c>
      <c r="O12" s="15">
        <f t="shared" si="1"/>
        <v>3.9258702340022504E-3</v>
      </c>
      <c r="P12" s="15">
        <f t="shared" si="9"/>
        <v>3.3678743642942491E-3</v>
      </c>
      <c r="Q12" s="13">
        <f t="shared" si="2"/>
        <v>11073938367.666203</v>
      </c>
      <c r="S12" s="26">
        <f t="shared" si="3"/>
        <v>4.3118543143584797E-3</v>
      </c>
      <c r="T12" s="48">
        <f t="shared" si="4"/>
        <v>14177847438.073137</v>
      </c>
      <c r="U12" s="22">
        <f>'Giros Realizados 2024'!P10</f>
        <v>13699339840</v>
      </c>
      <c r="V12" s="22" t="str">
        <f t="shared" si="5"/>
        <v/>
      </c>
      <c r="W12" s="136">
        <v>1200367218</v>
      </c>
      <c r="X12" s="23">
        <v>0</v>
      </c>
      <c r="Y12" s="136">
        <v>1200367218</v>
      </c>
      <c r="AA12" s="2"/>
      <c r="AB12" s="2"/>
    </row>
    <row r="13" spans="1:28">
      <c r="A13">
        <f>'Base SSPD 2023'!A12</f>
        <v>1231</v>
      </c>
      <c r="B13" s="29" t="str">
        <f>'Base SSPD 2023'!B12</f>
        <v>ELECTRIFICADORA DE SANTANDER S.A. E.S.P.</v>
      </c>
      <c r="C13"/>
      <c r="D13"/>
      <c r="E13"/>
      <c r="F13"/>
      <c r="G13"/>
      <c r="H13"/>
      <c r="J13" s="7">
        <f>'Base SSPD 2023'!O12</f>
        <v>32783773.377272725</v>
      </c>
      <c r="K13" s="7">
        <f>'Base SSPD 2023'!P12</f>
        <v>139491431.27727273</v>
      </c>
      <c r="L13" s="8">
        <f t="shared" si="0"/>
        <v>0.23502356436580754</v>
      </c>
      <c r="M13" s="11">
        <f t="shared" si="8"/>
        <v>0.738843594703261</v>
      </c>
      <c r="N13" s="13">
        <f>'Deficit 2023'!F12</f>
        <v>99169089626</v>
      </c>
      <c r="O13" s="15">
        <f t="shared" si="1"/>
        <v>3.8080957737980842E-2</v>
      </c>
      <c r="P13" s="15">
        <f t="shared" si="9"/>
        <v>2.8135871704872729E-2</v>
      </c>
      <c r="Q13" s="13">
        <f t="shared" si="2"/>
        <v>92513815979.479294</v>
      </c>
      <c r="S13" s="26">
        <f t="shared" si="3"/>
        <v>3.6022062190052849E-2</v>
      </c>
      <c r="T13" s="48">
        <f t="shared" si="4"/>
        <v>118444470731.45988</v>
      </c>
      <c r="U13" s="22">
        <f>'Giros Realizados 2024'!P11</f>
        <v>118414528013</v>
      </c>
      <c r="V13" s="22" t="str">
        <f t="shared" si="5"/>
        <v/>
      </c>
      <c r="W13" s="22">
        <f t="shared" si="6"/>
        <v>29942718.459884644</v>
      </c>
      <c r="X13" s="23">
        <f t="shared" si="7"/>
        <v>5.235345640659976E-2</v>
      </c>
      <c r="Y13" s="22">
        <f>IFERROR(($T$3-$U$3-$Z$6)*X13,"")</f>
        <v>620262284.91293108</v>
      </c>
      <c r="AA13" s="2"/>
      <c r="AB13" s="2"/>
    </row>
    <row r="14" spans="1:28">
      <c r="A14">
        <f>'Base SSPD 2023'!A13</f>
        <v>1232</v>
      </c>
      <c r="B14" s="29" t="str">
        <f>'Base SSPD 2023'!B13</f>
        <v>EMPRESAS MUNICIPALES DE CALI   E.I.C.E  E.S.P</v>
      </c>
      <c r="C14"/>
      <c r="D14"/>
      <c r="E14"/>
      <c r="F14"/>
      <c r="G14"/>
      <c r="H14"/>
      <c r="J14" s="7">
        <f>'Base SSPD 2023'!O13</f>
        <v>29047384.155000001</v>
      </c>
      <c r="K14" s="7">
        <f>'Base SSPD 2023'!P13</f>
        <v>218458832.005</v>
      </c>
      <c r="L14" s="8">
        <f t="shared" si="0"/>
        <v>0.13296502543937055</v>
      </c>
      <c r="M14" s="11">
        <f t="shared" si="8"/>
        <v>0.69451167574579287</v>
      </c>
      <c r="N14" s="13">
        <f>'Deficit 2023'!F13</f>
        <v>21635756207</v>
      </c>
      <c r="O14" s="15">
        <f t="shared" si="1"/>
        <v>8.308136344250679E-3</v>
      </c>
      <c r="P14" s="15">
        <f t="shared" si="9"/>
        <v>5.7700976947700645E-3</v>
      </c>
      <c r="Q14" s="13">
        <f t="shared" si="2"/>
        <v>18972710777.079872</v>
      </c>
      <c r="S14" s="26">
        <f t="shared" si="3"/>
        <v>7.3873957126301187E-3</v>
      </c>
      <c r="T14" s="48">
        <f t="shared" si="4"/>
        <v>24290563117.953648</v>
      </c>
      <c r="U14" s="22">
        <f>'Giros Realizados 2024'!P12</f>
        <v>12893087182</v>
      </c>
      <c r="V14" s="22" t="str">
        <f t="shared" si="5"/>
        <v/>
      </c>
      <c r="W14" s="136">
        <v>1321077675</v>
      </c>
      <c r="X14" s="23">
        <v>0</v>
      </c>
      <c r="Y14" s="136">
        <v>1321077675</v>
      </c>
      <c r="AA14" s="2"/>
      <c r="AB14" s="2"/>
    </row>
    <row r="15" spans="1:28">
      <c r="A15">
        <f>'Base SSPD 2023'!A14</f>
        <v>1233</v>
      </c>
      <c r="B15" s="29" t="str">
        <f>'Base SSPD 2023'!B14</f>
        <v>CENTRALES ELECTRICAS DEL NORTE DE SANTANDER S.A. ESP</v>
      </c>
      <c r="C15"/>
      <c r="D15"/>
      <c r="E15"/>
      <c r="F15"/>
      <c r="G15"/>
      <c r="H15"/>
      <c r="J15" s="7">
        <f>'Base SSPD 2023'!O14</f>
        <v>34628736.495454542</v>
      </c>
      <c r="K15" s="7">
        <f>'Base SSPD 2023'!P14</f>
        <v>89388323.704545453</v>
      </c>
      <c r="L15" s="8">
        <f t="shared" si="0"/>
        <v>0.38739664265226231</v>
      </c>
      <c r="M15" s="11">
        <f t="shared" si="8"/>
        <v>0.80503101056234971</v>
      </c>
      <c r="N15" s="13">
        <f>'Deficit 2023'!F14</f>
        <v>132843274340</v>
      </c>
      <c r="O15" s="15">
        <f t="shared" si="1"/>
        <v>5.1011853945568807E-2</v>
      </c>
      <c r="P15" s="15">
        <f t="shared" si="9"/>
        <v>4.1066124332460242E-2</v>
      </c>
      <c r="Q15" s="13">
        <f t="shared" si="2"/>
        <v>135029897396.98308</v>
      </c>
      <c r="S15" s="26">
        <f t="shared" si="3"/>
        <v>5.2576529354593775E-2</v>
      </c>
      <c r="T15" s="48">
        <f t="shared" si="4"/>
        <v>172877364972.77942</v>
      </c>
      <c r="U15" s="22">
        <f>'Giros Realizados 2024'!P13</f>
        <v>172849883422</v>
      </c>
      <c r="V15" s="22" t="str">
        <f t="shared" si="5"/>
        <v/>
      </c>
      <c r="W15" s="22">
        <f t="shared" si="6"/>
        <v>27481550.779418945</v>
      </c>
      <c r="X15" s="23">
        <f t="shared" si="7"/>
        <v>4.8050218708218462E-2</v>
      </c>
      <c r="Y15" s="22">
        <f>IFERROR(($T$3-$U$3-$Z$6)*X15,"")</f>
        <v>569279289.12767148</v>
      </c>
      <c r="AA15" s="2"/>
      <c r="AB15" s="2"/>
    </row>
    <row r="16" spans="1:28" s="3" customFormat="1">
      <c r="A16">
        <f>'Base SSPD 2023'!A15</f>
        <v>1234</v>
      </c>
      <c r="B16" s="29" t="str">
        <f>'Base SSPD 2023'!B15</f>
        <v>CENTRAL HIDROELECTRICA DE CALDAS S.A. E.S.P.</v>
      </c>
      <c r="C16"/>
      <c r="D16"/>
      <c r="E16"/>
      <c r="F16"/>
      <c r="G16"/>
      <c r="H16"/>
      <c r="I16"/>
      <c r="J16" s="7">
        <f>'Base SSPD 2023'!O15</f>
        <v>16580058.472727271</v>
      </c>
      <c r="K16" s="7">
        <f>'Base SSPD 2023'!P15</f>
        <v>63406510.345454544</v>
      </c>
      <c r="L16" s="8">
        <f t="shared" si="0"/>
        <v>0.26148826646341145</v>
      </c>
      <c r="M16" s="11">
        <f t="shared" si="8"/>
        <v>0.75033926219924751</v>
      </c>
      <c r="N16" s="13">
        <f>'Deficit 2023'!F15</f>
        <v>55137212163</v>
      </c>
      <c r="O16" s="15">
        <f t="shared" si="1"/>
        <v>2.117270466117898E-2</v>
      </c>
      <c r="P16" s="15">
        <f t="shared" si="9"/>
        <v>1.5886711594231606E-2</v>
      </c>
      <c r="Q16" s="13">
        <f t="shared" si="2"/>
        <v>52237241069.494392</v>
      </c>
      <c r="R16"/>
      <c r="S16" s="26">
        <f t="shared" si="3"/>
        <v>2.0339590649460323E-2</v>
      </c>
      <c r="T16" s="48">
        <f t="shared" si="4"/>
        <v>66878793242.301712</v>
      </c>
      <c r="U16" s="22">
        <f>'Giros Realizados 2024'!P14</f>
        <v>66863086253</v>
      </c>
      <c r="V16" s="22" t="str">
        <f t="shared" si="5"/>
        <v/>
      </c>
      <c r="W16" s="22">
        <f t="shared" si="6"/>
        <v>15706989.301712036</v>
      </c>
      <c r="X16" s="23">
        <f t="shared" si="7"/>
        <v>2.7462943312505029E-2</v>
      </c>
      <c r="Y16" s="22">
        <f>IFERROR(($T$3-$U$3-$Z$6)*X16,"")</f>
        <v>325369691.68097389</v>
      </c>
      <c r="AA16" s="33"/>
      <c r="AB16" s="33"/>
    </row>
    <row r="17" spans="1:28">
      <c r="A17">
        <f>'Base SSPD 2023'!A16</f>
        <v>1237</v>
      </c>
      <c r="B17" s="29" t="str">
        <f>'Base SSPD 2023'!B16</f>
        <v>ELECTRIFICADORA DEL HUILA S.A. E.S.P.</v>
      </c>
      <c r="C17"/>
      <c r="D17"/>
      <c r="E17"/>
      <c r="F17"/>
      <c r="G17"/>
      <c r="H17"/>
      <c r="J17" s="7">
        <f>'Base SSPD 2023'!O16</f>
        <v>18226306.045000002</v>
      </c>
      <c r="K17" s="7">
        <f>'Base SSPD 2023'!P16</f>
        <v>59854060.914999999</v>
      </c>
      <c r="L17" s="8">
        <f t="shared" si="0"/>
        <v>0.30451243852749704</v>
      </c>
      <c r="M17" s="11">
        <f t="shared" si="8"/>
        <v>0.76902798858334764</v>
      </c>
      <c r="N17" s="13">
        <f>'Deficit 2023'!F16</f>
        <v>100638732047</v>
      </c>
      <c r="O17" s="15">
        <f t="shared" si="1"/>
        <v>3.8645300832538927E-2</v>
      </c>
      <c r="P17" s="15">
        <f t="shared" si="9"/>
        <v>2.9719317967445782E-2</v>
      </c>
      <c r="Q17" s="13">
        <f t="shared" si="2"/>
        <v>97720360055.514008</v>
      </c>
      <c r="S17" s="26">
        <f t="shared" si="3"/>
        <v>3.8049331874223859E-2</v>
      </c>
      <c r="T17" s="48">
        <f t="shared" si="4"/>
        <v>125110354641.84511</v>
      </c>
      <c r="U17" s="22">
        <f>'Giros Realizados 2024'!P15</f>
        <v>125084281332</v>
      </c>
      <c r="V17" s="22" t="str">
        <f t="shared" si="5"/>
        <v/>
      </c>
      <c r="W17" s="22">
        <f t="shared" si="6"/>
        <v>26073309.845108032</v>
      </c>
      <c r="X17" s="23">
        <f t="shared" si="7"/>
        <v>4.5587974658360078E-2</v>
      </c>
      <c r="Y17" s="22">
        <f>IFERROR(($T$3-$U$3-$Z$6)*X17,"")</f>
        <v>540107631.2238028</v>
      </c>
      <c r="AA17" s="2"/>
      <c r="AB17" s="2"/>
    </row>
    <row r="18" spans="1:28">
      <c r="A18">
        <f>'Base SSPD 2023'!A17</f>
        <v>1238</v>
      </c>
      <c r="B18" s="29" t="str">
        <f>'Base SSPD 2023'!B17</f>
        <v>ELECTRIFICADORA DEL CAQUETA S.A. ESP</v>
      </c>
      <c r="C18"/>
      <c r="D18"/>
      <c r="E18"/>
      <c r="F18"/>
      <c r="G18"/>
      <c r="H18"/>
      <c r="J18" s="7">
        <f>'Base SSPD 2023'!O17</f>
        <v>5303145.2409090903</v>
      </c>
      <c r="K18" s="7">
        <f>'Base SSPD 2023'!P17</f>
        <v>13980686.245454546</v>
      </c>
      <c r="L18" s="8">
        <f t="shared" si="0"/>
        <v>0.37931938016513811</v>
      </c>
      <c r="M18" s="11">
        <f t="shared" si="8"/>
        <v>0.80152243058713091</v>
      </c>
      <c r="N18" s="13">
        <f>'Deficit 2023'!F17</f>
        <v>25205606649</v>
      </c>
      <c r="O18" s="15">
        <f t="shared" si="1"/>
        <v>9.6789598974909314E-3</v>
      </c>
      <c r="P18" s="15">
        <f t="shared" si="9"/>
        <v>7.7579034625922987E-3</v>
      </c>
      <c r="Q18" s="13">
        <f t="shared" si="2"/>
        <v>25508833024.73019</v>
      </c>
      <c r="S18" s="26">
        <f t="shared" si="3"/>
        <v>9.9323626410170347E-3</v>
      </c>
      <c r="T18" s="48">
        <f t="shared" si="4"/>
        <v>32658692051.590782</v>
      </c>
      <c r="U18" s="22">
        <f>'Giros Realizados 2024'!P16</f>
        <v>32653396970</v>
      </c>
      <c r="V18" s="22" t="str">
        <f t="shared" si="5"/>
        <v/>
      </c>
      <c r="W18" s="22">
        <f t="shared" si="6"/>
        <v>5295081.5907821655</v>
      </c>
      <c r="X18" s="23">
        <f t="shared" si="7"/>
        <v>9.2582049156224467E-3</v>
      </c>
      <c r="Y18" s="22">
        <f>IFERROR(($T$3-$U$3-$Z$6)*X18,"")</f>
        <v>109687415.68001227</v>
      </c>
      <c r="AA18" s="2"/>
      <c r="AB18" s="2"/>
    </row>
    <row r="19" spans="1:28">
      <c r="A19">
        <f>'Base SSPD 2023'!A18</f>
        <v>1239</v>
      </c>
      <c r="B19" s="29" t="str">
        <f>'Base SSPD 2023'!B18</f>
        <v>CENTRALES ELECTRICAS DE NARIÑO S.A. E.S.P.</v>
      </c>
      <c r="C19"/>
      <c r="D19"/>
      <c r="E19"/>
      <c r="F19"/>
      <c r="G19"/>
      <c r="H19"/>
      <c r="J19" s="7">
        <f>'Base SSPD 2023'!O18</f>
        <v>17355095.254999999</v>
      </c>
      <c r="K19" s="7">
        <f>'Base SSPD 2023'!P18</f>
        <v>37593633.725000001</v>
      </c>
      <c r="L19" s="8">
        <f t="shared" si="0"/>
        <v>0.46164984693827965</v>
      </c>
      <c r="M19" s="11">
        <f t="shared" si="8"/>
        <v>0.83728492159582768</v>
      </c>
      <c r="N19" s="13">
        <f>'Deficit 2023'!F18</f>
        <v>96289938862</v>
      </c>
      <c r="O19" s="15">
        <f t="shared" si="1"/>
        <v>3.6975363051383922E-2</v>
      </c>
      <c r="P19" s="15">
        <f t="shared" si="9"/>
        <v>3.095891395345525E-2</v>
      </c>
      <c r="Q19" s="13">
        <f t="shared" si="2"/>
        <v>101796286905.81735</v>
      </c>
      <c r="S19" s="26">
        <f t="shared" si="3"/>
        <v>3.9636373646625728E-2</v>
      </c>
      <c r="T19" s="48">
        <f t="shared" si="4"/>
        <v>130328721146.49139</v>
      </c>
      <c r="U19" s="22">
        <f>'Giros Realizados 2024'!P17</f>
        <v>125497013038</v>
      </c>
      <c r="V19" s="22" t="str">
        <f t="shared" si="5"/>
        <v/>
      </c>
      <c r="W19" s="136">
        <v>9722834083</v>
      </c>
      <c r="X19" s="23">
        <v>0</v>
      </c>
      <c r="Y19" s="136">
        <v>9722834083</v>
      </c>
      <c r="AA19" s="2"/>
      <c r="AB19" s="2"/>
    </row>
    <row r="20" spans="1:28">
      <c r="A20">
        <f>'Base SSPD 2023'!A19</f>
        <v>1240</v>
      </c>
      <c r="B20" s="29" t="str">
        <f>'Base SSPD 2023'!B19</f>
        <v>COMPAÑIA ENERGETICA DE OCCIDENTE S.A.S.  E.S.P.</v>
      </c>
      <c r="C20"/>
      <c r="D20"/>
      <c r="E20"/>
      <c r="F20"/>
      <c r="G20"/>
      <c r="H20"/>
      <c r="J20" s="7">
        <f>'Base SSPD 2023'!O19</f>
        <v>17006154.236363638</v>
      </c>
      <c r="K20" s="7">
        <f>'Base SSPD 2023'!P19</f>
        <v>34828087.436363637</v>
      </c>
      <c r="L20" s="8">
        <f t="shared" si="0"/>
        <v>0.48828849035814964</v>
      </c>
      <c r="M20" s="11">
        <f t="shared" si="8"/>
        <v>0.8488561452646064</v>
      </c>
      <c r="N20" s="13">
        <f>'Deficit 2023'!F19</f>
        <v>110331398580</v>
      </c>
      <c r="O20" s="15">
        <f t="shared" si="1"/>
        <v>4.2367287451590657E-2</v>
      </c>
      <c r="P20" s="15">
        <f t="shared" si="9"/>
        <v>3.5963732311474775E-2</v>
      </c>
      <c r="Q20" s="13">
        <f t="shared" si="2"/>
        <v>118252675726.511</v>
      </c>
      <c r="S20" s="26">
        <f t="shared" si="3"/>
        <v>4.6043990230663356E-2</v>
      </c>
      <c r="T20" s="48">
        <f t="shared" si="4"/>
        <v>151397663589.10474</v>
      </c>
      <c r="U20" s="22">
        <f>'Giros Realizados 2024'!P18</f>
        <v>139608004993</v>
      </c>
      <c r="V20" s="22" t="str">
        <f t="shared" si="5"/>
        <v/>
      </c>
      <c r="W20" s="136">
        <v>12099639553</v>
      </c>
      <c r="X20" s="23">
        <v>0</v>
      </c>
      <c r="Y20" s="136">
        <v>12099639553</v>
      </c>
      <c r="AA20" s="2"/>
      <c r="AB20" s="2"/>
    </row>
    <row r="21" spans="1:28">
      <c r="A21">
        <f>'Base SSPD 2023'!A20</f>
        <v>1241</v>
      </c>
      <c r="B21" s="29" t="str">
        <f>'Base SSPD 2023'!B20</f>
        <v>EMPRESA MUNICIPAL DE ENERGÍA ELÉCTRICA S.A-E.S.P</v>
      </c>
      <c r="C21"/>
      <c r="D21"/>
      <c r="E21"/>
      <c r="F21"/>
      <c r="G21"/>
      <c r="H21"/>
      <c r="J21" s="7">
        <f>'Base SSPD 2023'!O20</f>
        <v>115224.41111111113</v>
      </c>
      <c r="K21" s="7">
        <f>'Base SSPD 2023'!P20</f>
        <v>2284041.7666666666</v>
      </c>
      <c r="L21" s="8">
        <f t="shared" si="0"/>
        <v>5.0447593731733624E-2</v>
      </c>
      <c r="M21" s="11">
        <f t="shared" si="8"/>
        <v>0.65866797140197364</v>
      </c>
      <c r="N21" s="13">
        <f>'Deficit 2023'!F20</f>
        <v>39069101</v>
      </c>
      <c r="O21" s="15">
        <f t="shared" si="1"/>
        <v>1.500254554773929E-5</v>
      </c>
      <c r="P21" s="15">
        <f t="shared" si="9"/>
        <v>9.8816962417951496E-6</v>
      </c>
      <c r="Q21" s="13">
        <f t="shared" si="2"/>
        <v>32492095.402902462</v>
      </c>
      <c r="S21" s="26">
        <f t="shared" si="3"/>
        <v>1.2651432317396777E-5</v>
      </c>
      <c r="T21" s="48">
        <f t="shared" si="4"/>
        <v>41599289.816415414</v>
      </c>
      <c r="U21" s="22">
        <f>'Giros Realizados 2024'!P19</f>
        <v>45578172</v>
      </c>
      <c r="V21" s="22">
        <f t="shared" si="5"/>
        <v>-3978882.1835845858</v>
      </c>
      <c r="W21" s="22" t="str">
        <f t="shared" si="6"/>
        <v/>
      </c>
      <c r="X21" s="23" t="str">
        <f t="shared" si="7"/>
        <v/>
      </c>
      <c r="Y21" s="22" t="str">
        <f t="shared" si="10"/>
        <v/>
      </c>
      <c r="AA21" s="2"/>
      <c r="AB21" s="2"/>
    </row>
    <row r="22" spans="1:28">
      <c r="A22">
        <f>'Base SSPD 2023'!A21</f>
        <v>1242</v>
      </c>
      <c r="B22" s="29" t="str">
        <f>'Base SSPD 2023'!B21</f>
        <v>EMPRESA DE ENERGIA DE BOYACA S.A. E.S.P. EMPRESA DE SERVICIOS PUBLICOS</v>
      </c>
      <c r="C22"/>
      <c r="D22"/>
      <c r="E22"/>
      <c r="F22"/>
      <c r="G22"/>
      <c r="H22"/>
      <c r="J22" s="7">
        <f>'Base SSPD 2023'!O21</f>
        <v>15452989.515000001</v>
      </c>
      <c r="K22" s="7">
        <f>'Base SSPD 2023'!P21</f>
        <v>57602155.844999999</v>
      </c>
      <c r="L22" s="8">
        <f t="shared" si="0"/>
        <v>0.26827102715707396</v>
      </c>
      <c r="M22" s="11">
        <f t="shared" si="8"/>
        <v>0.75328553989969638</v>
      </c>
      <c r="N22" s="13">
        <f>'Deficit 2023'!F21</f>
        <v>50717304796</v>
      </c>
      <c r="O22" s="15">
        <f t="shared" si="1"/>
        <v>1.9475459014543652E-2</v>
      </c>
      <c r="P22" s="15">
        <f t="shared" si="9"/>
        <v>1.4670581658564923E-2</v>
      </c>
      <c r="Q22" s="13">
        <f t="shared" si="2"/>
        <v>48238473153.022888</v>
      </c>
      <c r="S22" s="26">
        <f t="shared" si="3"/>
        <v>1.8782592215813663E-2</v>
      </c>
      <c r="T22" s="48">
        <f t="shared" si="4"/>
        <v>61759212513.413956</v>
      </c>
      <c r="U22" s="22">
        <f>'Giros Realizados 2024'!P20</f>
        <v>61744902407</v>
      </c>
      <c r="V22" s="22" t="str">
        <f t="shared" si="5"/>
        <v/>
      </c>
      <c r="W22" s="22">
        <f t="shared" si="6"/>
        <v>14310106.413955688</v>
      </c>
      <c r="X22" s="23">
        <f t="shared" si="7"/>
        <v>2.5020558280990465E-2</v>
      </c>
      <c r="Y22" s="22">
        <f>IFERROR(($T$3-$U$3-$Z$6)*X22,"")</f>
        <v>296433315.28360975</v>
      </c>
      <c r="AA22" s="2"/>
      <c r="AB22" s="2"/>
    </row>
    <row r="23" spans="1:28">
      <c r="A23">
        <f>'Base SSPD 2023'!A22</f>
        <v>1243</v>
      </c>
      <c r="B23" s="29" t="str">
        <f>'Base SSPD 2023'!B22</f>
        <v>COMPAÑÍA DE ELECTRICIDAD DE TULUÁ S.A. E.S.P.</v>
      </c>
      <c r="C23"/>
      <c r="D23"/>
      <c r="E23"/>
      <c r="F23"/>
      <c r="G23"/>
      <c r="H23"/>
      <c r="J23" s="7">
        <f>'Base SSPD 2023'!O22</f>
        <v>2579167.0181818181</v>
      </c>
      <c r="K23" s="7">
        <f>'Base SSPD 2023'!P22</f>
        <v>13985509.045454545</v>
      </c>
      <c r="L23" s="8">
        <f t="shared" si="0"/>
        <v>0.18441709985666041</v>
      </c>
      <c r="M23" s="11">
        <f t="shared" si="8"/>
        <v>0.71686129212532013</v>
      </c>
      <c r="N23" s="13">
        <f>'Deficit 2023'!F22</f>
        <v>9238179243</v>
      </c>
      <c r="O23" s="15">
        <f t="shared" si="1"/>
        <v>3.5474633744781376E-3</v>
      </c>
      <c r="P23" s="15">
        <f t="shared" si="9"/>
        <v>2.5430391783956459E-3</v>
      </c>
      <c r="Q23" s="13">
        <f t="shared" si="2"/>
        <v>8361790281.3352776</v>
      </c>
      <c r="S23" s="26">
        <f t="shared" si="3"/>
        <v>3.2558264551669856E-3</v>
      </c>
      <c r="T23" s="48">
        <f t="shared" si="4"/>
        <v>10705512617.271206</v>
      </c>
      <c r="U23" s="22">
        <f>'Giros Realizados 2024'!P21</f>
        <v>10702414297</v>
      </c>
      <c r="V23" s="22" t="str">
        <f t="shared" si="5"/>
        <v/>
      </c>
      <c r="W23" s="22">
        <f t="shared" si="6"/>
        <v>3098320.2712059021</v>
      </c>
      <c r="X23" s="23">
        <f t="shared" si="7"/>
        <v>5.4172694930681806E-3</v>
      </c>
      <c r="Y23" s="22">
        <f>IFERROR(($T$3-$U$3-$Z$6)*X23,"")</f>
        <v>64181587.700024374</v>
      </c>
      <c r="AA23" s="2"/>
      <c r="AB23" s="2"/>
    </row>
    <row r="24" spans="1:28">
      <c r="A24">
        <f>'Base SSPD 2023'!A23</f>
        <v>1245</v>
      </c>
      <c r="B24" s="29" t="str">
        <f>'Base SSPD 2023'!B23</f>
        <v>ELECTRIFICADORA DEL META S.A. E.S.P.</v>
      </c>
      <c r="C24"/>
      <c r="D24"/>
      <c r="E24"/>
      <c r="F24"/>
      <c r="G24"/>
      <c r="H24"/>
      <c r="J24" s="7">
        <f>'Base SSPD 2023'!O23</f>
        <v>16221985.418181818</v>
      </c>
      <c r="K24" s="7">
        <f>'Base SSPD 2023'!P23</f>
        <v>69749579.854545459</v>
      </c>
      <c r="L24" s="8">
        <f t="shared" si="0"/>
        <v>0.23257466857880521</v>
      </c>
      <c r="M24" s="11">
        <f t="shared" si="8"/>
        <v>0.73777984981031364</v>
      </c>
      <c r="N24" s="13">
        <f>'Deficit 2023'!F23</f>
        <v>57510055323</v>
      </c>
      <c r="O24" s="15">
        <f t="shared" si="1"/>
        <v>2.2083877088349538E-2</v>
      </c>
      <c r="P24" s="15">
        <f t="shared" si="9"/>
        <v>1.6293039521471948E-2</v>
      </c>
      <c r="Q24" s="13">
        <f t="shared" si="2"/>
        <v>53573291627.385086</v>
      </c>
      <c r="S24" s="26">
        <f t="shared" si="3"/>
        <v>2.085980804375815E-2</v>
      </c>
      <c r="T24" s="48">
        <f t="shared" si="4"/>
        <v>68589324793.988396</v>
      </c>
      <c r="U24" s="22">
        <f>'Giros Realizados 2024'!P22</f>
        <v>68571865323</v>
      </c>
      <c r="V24" s="22" t="str">
        <f t="shared" si="5"/>
        <v/>
      </c>
      <c r="W24" s="22">
        <f t="shared" si="6"/>
        <v>17459470.988395691</v>
      </c>
      <c r="X24" s="23">
        <f t="shared" si="7"/>
        <v>3.0527076374106499E-2</v>
      </c>
      <c r="Y24" s="22">
        <f>IFERROR(($T$3-$U$3-$Z$6)*X24,"")</f>
        <v>361672283.80221909</v>
      </c>
      <c r="AA24" s="2"/>
      <c r="AB24" s="2"/>
    </row>
    <row r="25" spans="1:28">
      <c r="A25">
        <f>'Base SSPD 2023'!A24</f>
        <v>1246</v>
      </c>
      <c r="B25" s="29" t="str">
        <f>'Base SSPD 2023'!B24</f>
        <v>EMPRESA DE ENERGIA DE ARAUCA</v>
      </c>
      <c r="C25"/>
      <c r="D25"/>
      <c r="E25"/>
      <c r="F25"/>
      <c r="G25"/>
      <c r="H25"/>
      <c r="J25" s="7">
        <f>'Base SSPD 2023'!O24</f>
        <v>5454505.1949999994</v>
      </c>
      <c r="K25" s="7">
        <f>'Base SSPD 2023'!P24</f>
        <v>10924032.045</v>
      </c>
      <c r="L25" s="8">
        <f t="shared" si="0"/>
        <v>0.49931244915164469</v>
      </c>
      <c r="M25" s="11">
        <f t="shared" si="8"/>
        <v>0.85364470340941745</v>
      </c>
      <c r="N25" s="13">
        <f>'Deficit 2023'!F24</f>
        <v>27285504570</v>
      </c>
      <c r="O25" s="15">
        <f t="shared" si="1"/>
        <v>1.0477641272177559E-2</v>
      </c>
      <c r="P25" s="15">
        <f t="shared" si="9"/>
        <v>8.9441829762182835E-3</v>
      </c>
      <c r="Q25" s="13">
        <f t="shared" si="2"/>
        <v>29409449496.648987</v>
      </c>
      <c r="S25" s="26">
        <f t="shared" si="3"/>
        <v>1.1451143891616078E-2</v>
      </c>
      <c r="T25" s="48">
        <f t="shared" si="4"/>
        <v>37652610512.864876</v>
      </c>
      <c r="U25" s="22">
        <f>'Giros Realizados 2024'!P23</f>
        <v>37648893745</v>
      </c>
      <c r="V25" s="22" t="str">
        <f t="shared" si="5"/>
        <v/>
      </c>
      <c r="W25" s="22">
        <f t="shared" si="6"/>
        <v>3716767.8648757935</v>
      </c>
      <c r="X25" s="23">
        <f t="shared" si="7"/>
        <v>6.4985964667142442E-3</v>
      </c>
      <c r="Y25" s="22">
        <f>IFERROR(($T$3-$U$3-$Z$6)*X25,"")</f>
        <v>76992706.305120751</v>
      </c>
      <c r="AA25" s="2"/>
      <c r="AB25" s="2"/>
    </row>
    <row r="26" spans="1:28">
      <c r="A26">
        <f>'Base SSPD 2023'!A25</f>
        <v>1250</v>
      </c>
      <c r="B26" s="29" t="str">
        <f>'Base SSPD 2023'!B25</f>
        <v>EMPRESAS PÚBLICAS DE MEDELLIN E.S.P.</v>
      </c>
      <c r="C26"/>
      <c r="D26"/>
      <c r="E26"/>
      <c r="F26"/>
      <c r="G26"/>
      <c r="H26"/>
      <c r="J26" s="7">
        <f>'Base SSPD 2023'!O25</f>
        <v>100121080.44285713</v>
      </c>
      <c r="K26" s="7">
        <f>'Base SSPD 2023'!P25</f>
        <v>826760795.55714285</v>
      </c>
      <c r="L26" s="8">
        <f t="shared" si="0"/>
        <v>0.12110042104184064</v>
      </c>
      <c r="M26" s="11">
        <f t="shared" si="8"/>
        <v>0.68935796018072049</v>
      </c>
      <c r="N26" s="13">
        <f>'Deficit 2023'!F25</f>
        <v>251475945257</v>
      </c>
      <c r="O26" s="15">
        <f t="shared" si="1"/>
        <v>9.6566832261610905E-2</v>
      </c>
      <c r="P26" s="15">
        <f t="shared" si="9"/>
        <v>6.6569114508977886E-2</v>
      </c>
      <c r="Q26" s="13">
        <f t="shared" si="2"/>
        <v>218886511646.05258</v>
      </c>
      <c r="S26" s="26">
        <f t="shared" si="3"/>
        <v>8.5227740868745128E-2</v>
      </c>
      <c r="T26" s="48">
        <f t="shared" si="4"/>
        <v>280238110899.27277</v>
      </c>
      <c r="U26" s="22">
        <f>'Giros Realizados 2024'!P24</f>
        <v>280143976541</v>
      </c>
      <c r="V26" s="22" t="str">
        <f t="shared" si="5"/>
        <v/>
      </c>
      <c r="W26" s="22">
        <f t="shared" si="6"/>
        <v>94134358.272766113</v>
      </c>
      <c r="X26" s="23">
        <f t="shared" si="7"/>
        <v>0.16458956553323884</v>
      </c>
      <c r="Y26" s="22">
        <f>IFERROR(($T$3-$U$3-$Z$6)*X26,"")</f>
        <v>1949989685.4489987</v>
      </c>
      <c r="AA26" s="2"/>
      <c r="AB26" s="2"/>
    </row>
    <row r="27" spans="1:28">
      <c r="A27">
        <f>'Base SSPD 2023'!A26</f>
        <v>1266</v>
      </c>
      <c r="B27" s="29" t="str">
        <f>'Base SSPD 2023'!B26</f>
        <v>ENERTOTAL S.A. E.S.P.</v>
      </c>
      <c r="C27"/>
      <c r="D27"/>
      <c r="E27"/>
      <c r="F27"/>
      <c r="G27"/>
      <c r="H27"/>
      <c r="J27" s="7">
        <f>'Base SSPD 2023'!O26</f>
        <v>558862.43333333335</v>
      </c>
      <c r="K27" s="7">
        <f>'Base SSPD 2023'!P26</f>
        <v>25090470.099999998</v>
      </c>
      <c r="L27" s="8">
        <f t="shared" si="0"/>
        <v>2.2273892482123459E-2</v>
      </c>
      <c r="M27" s="11">
        <f t="shared" si="8"/>
        <v>0.64642995336185738</v>
      </c>
      <c r="N27" s="13">
        <f>'Deficit 2023'!F26</f>
        <v>573753442.5</v>
      </c>
      <c r="O27" s="15">
        <f t="shared" si="1"/>
        <v>2.2032147999203938E-4</v>
      </c>
      <c r="P27" s="15">
        <f t="shared" si="9"/>
        <v>1.4242240403586942E-4</v>
      </c>
      <c r="Q27" s="13">
        <f t="shared" si="2"/>
        <v>468300403.71727926</v>
      </c>
      <c r="S27" s="26">
        <f t="shared" si="3"/>
        <v>1.8234191388313801E-4</v>
      </c>
      <c r="T27" s="48">
        <f t="shared" si="4"/>
        <v>599560107.58355844</v>
      </c>
      <c r="U27" s="22">
        <f>'Giros Realizados 2024'!P25</f>
        <v>469538289</v>
      </c>
      <c r="V27" s="22" t="str">
        <f t="shared" si="5"/>
        <v/>
      </c>
      <c r="W27" s="48">
        <v>0</v>
      </c>
      <c r="X27" s="23">
        <f t="shared" si="7"/>
        <v>0</v>
      </c>
      <c r="Y27" s="48">
        <f t="shared" si="10"/>
        <v>0</v>
      </c>
      <c r="AA27" s="2"/>
      <c r="AB27" s="2"/>
    </row>
    <row r="28" spans="1:28">
      <c r="A28">
        <f>'Base SSPD 2023'!A27</f>
        <v>1279</v>
      </c>
      <c r="B28" s="29" t="str">
        <f>'Base SSPD 2023'!B27</f>
        <v>EMPRESA MUNICIPAL DE SERVICIOS PUBLICOS DE CARTAGENA DEL CHAIRA</v>
      </c>
      <c r="C28"/>
      <c r="D28"/>
      <c r="E28"/>
      <c r="F28"/>
      <c r="G28"/>
      <c r="H28"/>
      <c r="J28" s="7">
        <f>'Base SSPD 2023'!O27</f>
        <v>278086.95</v>
      </c>
      <c r="K28" s="7">
        <f>'Base SSPD 2023'!P27</f>
        <v>500492.05</v>
      </c>
      <c r="L28" s="8">
        <f t="shared" si="0"/>
        <v>0.55562710736364351</v>
      </c>
      <c r="M28" s="11">
        <f t="shared" si="8"/>
        <v>0.87810651611253021</v>
      </c>
      <c r="N28" s="13">
        <f>'Deficit 2023'!F27</f>
        <v>1284220832</v>
      </c>
      <c r="O28" s="15">
        <f t="shared" si="1"/>
        <v>4.931411532974779E-4</v>
      </c>
      <c r="P28" s="15">
        <f t="shared" si="9"/>
        <v>4.3303046007376353E-4</v>
      </c>
      <c r="Q28" s="13">
        <f t="shared" si="2"/>
        <v>1423851399.2738805</v>
      </c>
      <c r="S28" s="26">
        <f t="shared" si="3"/>
        <v>5.5440436772615951E-4</v>
      </c>
      <c r="T28" s="48">
        <f t="shared" si="4"/>
        <v>1822942050.3490138</v>
      </c>
      <c r="U28" s="22">
        <f>'Giros Realizados 2024'!P26</f>
        <v>1563648628</v>
      </c>
      <c r="V28" s="22" t="str">
        <f t="shared" si="5"/>
        <v/>
      </c>
      <c r="W28" s="136">
        <v>132529959</v>
      </c>
      <c r="X28" s="23">
        <v>0</v>
      </c>
      <c r="Y28" s="136">
        <v>132529959</v>
      </c>
      <c r="AA28" s="2"/>
      <c r="AB28" s="2"/>
    </row>
    <row r="29" spans="1:28">
      <c r="A29">
        <v>1285</v>
      </c>
      <c r="B29" s="29" t="s">
        <v>153</v>
      </c>
      <c r="C29"/>
      <c r="D29"/>
      <c r="E29"/>
      <c r="F29"/>
      <c r="G29"/>
      <c r="H29"/>
      <c r="J29" s="7">
        <f>'Base SSPD 2023'!O28</f>
        <v>961765.23999999987</v>
      </c>
      <c r="K29" s="7">
        <f>'Base SSPD 2023'!P28</f>
        <v>9248899.7400000002</v>
      </c>
      <c r="L29" s="8">
        <f t="shared" si="0"/>
        <v>0.10398698948378911</v>
      </c>
      <c r="M29" s="11">
        <f t="shared" si="8"/>
        <v>0.68192427291754543</v>
      </c>
      <c r="N29" s="13">
        <f>'Deficit 2023'!F28</f>
        <v>797388438</v>
      </c>
      <c r="O29" s="15">
        <f t="shared" si="1"/>
        <v>3.0619737987663673E-4</v>
      </c>
      <c r="P29" s="15">
        <f t="shared" si="9"/>
        <v>2.0880342564163297E-4</v>
      </c>
      <c r="Q29" s="13">
        <f t="shared" ref="Q29:Q30" si="11">IFERROR($H$3*P29,"")</f>
        <v>686568445.37535548</v>
      </c>
      <c r="S29" s="26">
        <f t="shared" si="3"/>
        <v>2.6732884137570039E-4</v>
      </c>
      <c r="T29" s="48">
        <f t="shared" si="4"/>
        <v>879006397.82757461</v>
      </c>
      <c r="U29" s="22">
        <f>'Giros Realizados 2024'!P27</f>
        <v>878692026</v>
      </c>
      <c r="V29" s="22" t="str">
        <f t="shared" si="5"/>
        <v/>
      </c>
      <c r="W29" s="48">
        <v>0</v>
      </c>
      <c r="X29" s="23">
        <f t="shared" si="7"/>
        <v>0</v>
      </c>
      <c r="Y29" s="48">
        <f t="shared" si="10"/>
        <v>0</v>
      </c>
      <c r="AA29" s="2"/>
      <c r="AB29" s="2"/>
    </row>
    <row r="30" spans="1:28">
      <c r="A30">
        <v>1289</v>
      </c>
      <c r="B30" s="29" t="s">
        <v>154</v>
      </c>
      <c r="C30"/>
      <c r="D30"/>
      <c r="E30"/>
      <c r="F30"/>
      <c r="G30"/>
      <c r="H30"/>
      <c r="J30" s="7">
        <f>'Base SSPD 2023'!O29</f>
        <v>25496</v>
      </c>
      <c r="K30" s="7">
        <f>'Base SSPD 2023'!P29</f>
        <v>4236894.125</v>
      </c>
      <c r="L30" s="8">
        <f t="shared" si="0"/>
        <v>6.0176155570089915E-3</v>
      </c>
      <c r="M30" s="11">
        <f t="shared" si="8"/>
        <v>0.63936859466737528</v>
      </c>
      <c r="N30" s="13">
        <f>'Deficit 2023'!F29</f>
        <v>299814520.5</v>
      </c>
      <c r="O30" s="15">
        <f t="shared" si="1"/>
        <v>1.1512885847245027E-4</v>
      </c>
      <c r="P30" s="15">
        <f t="shared" si="9"/>
        <v>7.3609776447189671E-5</v>
      </c>
      <c r="Q30" s="13">
        <f t="shared" si="11"/>
        <v>242036976.28271934</v>
      </c>
      <c r="S30" s="26">
        <f t="shared" si="3"/>
        <v>9.4241826689781891E-5</v>
      </c>
      <c r="T30" s="48">
        <f t="shared" si="4"/>
        <v>309877408.57655793</v>
      </c>
      <c r="U30" s="22">
        <f>'Giros Realizados 2024'!P28</f>
        <v>164697290</v>
      </c>
      <c r="V30" s="22" t="str">
        <f t="shared" si="5"/>
        <v/>
      </c>
      <c r="W30" s="48">
        <v>0</v>
      </c>
      <c r="X30" s="23">
        <f t="shared" si="7"/>
        <v>0</v>
      </c>
      <c r="Y30" s="48">
        <f t="shared" si="10"/>
        <v>0</v>
      </c>
      <c r="AA30" s="2"/>
      <c r="AB30" s="2"/>
    </row>
    <row r="31" spans="1:28" s="39" customFormat="1">
      <c r="A31">
        <f>'Base SSPD 2023'!A30</f>
        <v>1331</v>
      </c>
      <c r="B31" s="29" t="str">
        <f>'Base SSPD 2023'!B30</f>
        <v>EMPRESA DE ENERGIA DE CASANARE SA ESP</v>
      </c>
      <c r="C31"/>
      <c r="D31"/>
      <c r="E31"/>
      <c r="F31"/>
      <c r="G31"/>
      <c r="H31"/>
      <c r="I31"/>
      <c r="J31" s="7">
        <f>'Base SSPD 2023'!O30</f>
        <v>7180070.1318181809</v>
      </c>
      <c r="K31" s="7">
        <f>'Base SSPD 2023'!P30</f>
        <v>24233852.122727271</v>
      </c>
      <c r="L31" s="8">
        <f t="shared" si="0"/>
        <v>0.29628265846701624</v>
      </c>
      <c r="M31" s="11">
        <f t="shared" si="8"/>
        <v>0.76545315842688222</v>
      </c>
      <c r="N31" s="13">
        <f>'Deficit 2023'!F30</f>
        <v>27954189920</v>
      </c>
      <c r="O31" s="15">
        <f t="shared" si="1"/>
        <v>1.0734416630803831E-2</v>
      </c>
      <c r="P31" s="15">
        <f t="shared" si="9"/>
        <v>8.2166931139188437E-3</v>
      </c>
      <c r="Q31" s="13">
        <f>IFERROR($H$3*P31,"")</f>
        <v>27017383455.345165</v>
      </c>
      <c r="R31"/>
      <c r="S31" s="26">
        <f t="shared" si="3"/>
        <v>1.0519746231814944E-2</v>
      </c>
      <c r="T31" s="48">
        <f t="shared" si="4"/>
        <v>34590073385.655952</v>
      </c>
      <c r="U31" s="22">
        <f>'Giros Realizados 2024'!P29</f>
        <v>34582725577</v>
      </c>
      <c r="V31" s="22" t="str">
        <f t="shared" si="5"/>
        <v/>
      </c>
      <c r="W31" s="48">
        <v>0</v>
      </c>
      <c r="X31" s="23">
        <f t="shared" si="7"/>
        <v>0</v>
      </c>
      <c r="Y31" s="48">
        <f>IFERROR(($T$3-$U$3-$Z$6)*X31,"")</f>
        <v>0</v>
      </c>
      <c r="AA31" s="40"/>
      <c r="AB31" s="40"/>
    </row>
    <row r="32" spans="1:28">
      <c r="A32">
        <f>'Base SSPD 2023'!A31</f>
        <v>1410</v>
      </c>
      <c r="B32" s="29" t="str">
        <f>'Base SSPD 2023'!B31</f>
        <v>AIR-E S.A.S. E.S.P.</v>
      </c>
      <c r="C32"/>
      <c r="D32"/>
      <c r="E32"/>
      <c r="F32"/>
      <c r="G32"/>
      <c r="H32"/>
      <c r="J32" s="7">
        <f>'Base SSPD 2023'!O31</f>
        <v>218681507.2409091</v>
      </c>
      <c r="K32" s="7">
        <f>'Base SSPD 2023'!P31</f>
        <v>471203892.87727273</v>
      </c>
      <c r="L32" s="8">
        <f t="shared" si="0"/>
        <v>0.46409104539776314</v>
      </c>
      <c r="M32" s="11">
        <f t="shared" si="8"/>
        <v>0.83834532294394937</v>
      </c>
      <c r="N32" s="13">
        <f>'Deficit 2023'!F31</f>
        <v>422433336625</v>
      </c>
      <c r="O32" s="15">
        <f t="shared" si="1"/>
        <v>0.162214517646568</v>
      </c>
      <c r="P32" s="15">
        <f t="shared" si="9"/>
        <v>0.13599178218260902</v>
      </c>
      <c r="Q32" s="13">
        <f t="shared" si="2"/>
        <v>447155817439.43103</v>
      </c>
      <c r="S32" s="26">
        <f t="shared" si="3"/>
        <v>0.17410885600070738</v>
      </c>
      <c r="T32" s="48">
        <f t="shared" si="4"/>
        <v>572488914983.8396</v>
      </c>
      <c r="U32" s="22">
        <f>'Giros Realizados 2024'!P30</f>
        <v>572422204536</v>
      </c>
      <c r="V32" s="22" t="str">
        <f t="shared" si="5"/>
        <v/>
      </c>
      <c r="W32" s="22">
        <f t="shared" si="6"/>
        <v>66710447.839599609</v>
      </c>
      <c r="X32" s="23">
        <f t="shared" si="7"/>
        <v>0.11664012830078489</v>
      </c>
      <c r="Y32" s="22">
        <f>IFERROR(($T$3-$U$3-$Z$6)*X32,"")</f>
        <v>1381904413.922555</v>
      </c>
      <c r="AA32" s="2"/>
      <c r="AB32" s="2"/>
    </row>
    <row r="33" spans="1:28">
      <c r="A33">
        <f>'Base SSPD 2023'!A32</f>
        <v>1411</v>
      </c>
      <c r="B33" s="29" t="str">
        <f>'Base SSPD 2023'!B32</f>
        <v>CARIBEMAR DE LA COSTA S.A.S. E.S.P.</v>
      </c>
      <c r="C33"/>
      <c r="D33"/>
      <c r="E33"/>
      <c r="F33"/>
      <c r="G33"/>
      <c r="H33"/>
      <c r="J33" s="7">
        <f>'Base SSPD 2023'!O32</f>
        <v>151698843.00624996</v>
      </c>
      <c r="K33" s="7">
        <f>'Base SSPD 2023'!P32</f>
        <v>368199494.31875002</v>
      </c>
      <c r="L33" s="8">
        <f t="shared" si="0"/>
        <v>0.4120017690054848</v>
      </c>
      <c r="M33" s="11">
        <f t="shared" si="8"/>
        <v>0.81571892045115924</v>
      </c>
      <c r="N33" s="13">
        <f>'Deficit 2023'!F32</f>
        <v>612090495988</v>
      </c>
      <c r="O33" s="15">
        <f t="shared" si="1"/>
        <v>0.23504291909348782</v>
      </c>
      <c r="P33" s="15">
        <f t="shared" si="9"/>
        <v>0.19172895622262903</v>
      </c>
      <c r="Q33" s="13">
        <f t="shared" si="2"/>
        <v>630425726985.59937</v>
      </c>
      <c r="S33" s="26">
        <f t="shared" si="3"/>
        <v>0.24546857680934625</v>
      </c>
      <c r="T33" s="48">
        <f t="shared" si="4"/>
        <v>807127462830.71887</v>
      </c>
      <c r="U33" s="22">
        <f>'Giros Realizados 2024'!P31</f>
        <v>807011215204</v>
      </c>
      <c r="V33" s="22" t="str">
        <f t="shared" si="5"/>
        <v/>
      </c>
      <c r="W33" s="22">
        <f t="shared" si="6"/>
        <v>116247626.71887207</v>
      </c>
      <c r="X33" s="23">
        <f t="shared" si="7"/>
        <v>0.20325359121786957</v>
      </c>
      <c r="Y33" s="22">
        <f>IFERROR(($T$3-$U$3-$Z$6)*X33,"")</f>
        <v>2408065208.2727051</v>
      </c>
      <c r="AA33" s="2"/>
      <c r="AB33" s="2"/>
    </row>
    <row r="34" spans="1:28">
      <c r="A34">
        <f>'Base SSPD 2023'!A33</f>
        <v>1426</v>
      </c>
      <c r="B34" s="29" t="str">
        <f>'Base SSPD 2023'!B33</f>
        <v>EMPRESA SIGLO XXI EICE ESP</v>
      </c>
      <c r="C34"/>
      <c r="D34"/>
      <c r="E34"/>
      <c r="F34"/>
      <c r="G34"/>
      <c r="H34"/>
      <c r="J34" s="7">
        <f>'Base SSPD 2023'!O33</f>
        <v>104799.8</v>
      </c>
      <c r="K34" s="7">
        <f>'Base SSPD 2023'!P33</f>
        <v>148749.79999999999</v>
      </c>
      <c r="L34" s="8">
        <f t="shared" si="0"/>
        <v>0.70453741786543589</v>
      </c>
      <c r="M34" s="11">
        <f t="shared" si="8"/>
        <v>0.94278978403443514</v>
      </c>
      <c r="N34" s="13">
        <f>'Deficit 2023'!F33</f>
        <v>546365166</v>
      </c>
      <c r="O34" s="15">
        <f t="shared" si="1"/>
        <v>2.0980437427042762E-4</v>
      </c>
      <c r="P34" s="15">
        <f t="shared" si="9"/>
        <v>1.9780142070789625E-4</v>
      </c>
      <c r="Q34" s="13">
        <f>IFERROR($H$3*P34,"")</f>
        <v>650392652.76009536</v>
      </c>
      <c r="S34" s="26">
        <f t="shared" si="3"/>
        <v>2.532430895605293E-4</v>
      </c>
      <c r="T34" s="48">
        <f t="shared" si="4"/>
        <v>832690909.0085212</v>
      </c>
      <c r="U34" s="22">
        <f>'Giros Realizados 2024'!P32</f>
        <v>605686814</v>
      </c>
      <c r="V34" s="22" t="str">
        <f t="shared" si="5"/>
        <v/>
      </c>
      <c r="W34" s="48">
        <v>0</v>
      </c>
      <c r="X34" s="23">
        <f t="shared" ref="X34" si="12">IFERROR(W34/$W$3,"")</f>
        <v>0</v>
      </c>
      <c r="Y34" s="48">
        <f t="shared" ref="Y34" si="13">IFERROR(($T$3-$U$3)*X34,"")</f>
        <v>0</v>
      </c>
    </row>
    <row r="35" spans="1:28">
      <c r="B35"/>
      <c r="C35"/>
      <c r="D35"/>
      <c r="E35"/>
      <c r="F35"/>
      <c r="G35"/>
      <c r="H35"/>
      <c r="U35" s="33"/>
      <c r="Y35" s="33"/>
    </row>
    <row r="36" spans="1:28">
      <c r="B36"/>
      <c r="C36"/>
      <c r="D36"/>
      <c r="E36"/>
      <c r="F36"/>
      <c r="G36"/>
      <c r="H36"/>
      <c r="Y36" s="112"/>
    </row>
    <row r="37" spans="1:28">
      <c r="B37"/>
      <c r="C37"/>
      <c r="D37"/>
      <c r="E37"/>
      <c r="F37"/>
      <c r="G37"/>
      <c r="H37"/>
      <c r="N37" s="34"/>
      <c r="T37" s="34"/>
      <c r="Y37" s="33"/>
    </row>
    <row r="38" spans="1:28">
      <c r="B38"/>
      <c r="C38"/>
      <c r="D38"/>
      <c r="E38"/>
      <c r="F38"/>
      <c r="G38"/>
      <c r="H38"/>
      <c r="N38" s="1"/>
      <c r="T38" s="34"/>
    </row>
    <row r="39" spans="1:28">
      <c r="B39"/>
      <c r="C39"/>
      <c r="D39"/>
      <c r="E39"/>
      <c r="F39"/>
      <c r="G39"/>
      <c r="H39"/>
      <c r="N39" s="1"/>
    </row>
    <row r="40" spans="1:28">
      <c r="B40"/>
      <c r="C40"/>
      <c r="D40"/>
      <c r="E40"/>
      <c r="F40"/>
      <c r="G40"/>
      <c r="H40"/>
    </row>
    <row r="41" spans="1:28">
      <c r="B41"/>
      <c r="C41"/>
      <c r="D41"/>
      <c r="E41"/>
      <c r="F41"/>
      <c r="G41"/>
      <c r="H41"/>
    </row>
    <row r="42" spans="1:28">
      <c r="B42"/>
      <c r="C42"/>
      <c r="D42"/>
      <c r="E42"/>
      <c r="F42"/>
      <c r="G42"/>
      <c r="H42"/>
    </row>
    <row r="43" spans="1:28">
      <c r="B43"/>
      <c r="C43"/>
      <c r="D43"/>
      <c r="E43"/>
      <c r="F43"/>
      <c r="G43"/>
      <c r="H43"/>
    </row>
    <row r="44" spans="1:28">
      <c r="B44"/>
      <c r="C44"/>
      <c r="D44"/>
      <c r="E44"/>
      <c r="F44"/>
      <c r="G44"/>
      <c r="H44"/>
    </row>
    <row r="45" spans="1:28">
      <c r="B45"/>
      <c r="C45"/>
      <c r="D45"/>
      <c r="E45"/>
      <c r="F45"/>
      <c r="G45"/>
      <c r="H45"/>
    </row>
    <row r="46" spans="1:28">
      <c r="B46"/>
      <c r="C46"/>
      <c r="D46"/>
      <c r="E46"/>
      <c r="F46"/>
      <c r="G46"/>
      <c r="H46"/>
    </row>
    <row r="47" spans="1:28">
      <c r="B47"/>
      <c r="C47"/>
      <c r="D47"/>
      <c r="E47"/>
      <c r="F47"/>
      <c r="G47"/>
      <c r="H47"/>
    </row>
    <row r="48" spans="1:28">
      <c r="B48"/>
      <c r="C48"/>
      <c r="D48"/>
      <c r="E48"/>
      <c r="F48"/>
      <c r="G48"/>
      <c r="H48"/>
    </row>
    <row r="49" spans="2:8">
      <c r="B49"/>
      <c r="C49"/>
      <c r="D49"/>
      <c r="E49"/>
      <c r="F49"/>
      <c r="G49"/>
      <c r="H49"/>
    </row>
    <row r="50" spans="2:8">
      <c r="B50"/>
      <c r="C50"/>
      <c r="D50"/>
      <c r="E50"/>
      <c r="F50"/>
      <c r="G50"/>
      <c r="H50"/>
    </row>
    <row r="51" spans="2:8">
      <c r="B51"/>
      <c r="C51"/>
      <c r="D51"/>
      <c r="E51"/>
      <c r="F51"/>
      <c r="G51"/>
      <c r="H51"/>
    </row>
    <row r="52" spans="2:8">
      <c r="B52"/>
      <c r="C52"/>
      <c r="D52"/>
      <c r="E52"/>
      <c r="F52"/>
      <c r="G52"/>
      <c r="H52"/>
    </row>
    <row r="53" spans="2:8">
      <c r="B53"/>
      <c r="C53"/>
      <c r="D53"/>
      <c r="E53"/>
      <c r="F53"/>
      <c r="G53"/>
      <c r="H53"/>
    </row>
    <row r="54" spans="2:8">
      <c r="B54"/>
      <c r="C54"/>
      <c r="D54"/>
      <c r="E54"/>
      <c r="F54"/>
      <c r="G54"/>
      <c r="H54"/>
    </row>
    <row r="55" spans="2:8">
      <c r="B55"/>
      <c r="C55"/>
      <c r="D55"/>
      <c r="E55"/>
      <c r="F55"/>
      <c r="G55"/>
      <c r="H55"/>
    </row>
    <row r="56" spans="2:8">
      <c r="B56"/>
      <c r="C56"/>
      <c r="D56"/>
      <c r="E56"/>
      <c r="F56"/>
      <c r="G56"/>
      <c r="H56"/>
    </row>
    <row r="57" spans="2:8">
      <c r="B57"/>
      <c r="C57"/>
      <c r="D57"/>
      <c r="E57"/>
      <c r="F57"/>
      <c r="G57"/>
      <c r="H57"/>
    </row>
    <row r="58" spans="2:8">
      <c r="B58"/>
      <c r="C58"/>
      <c r="D58"/>
      <c r="E58"/>
      <c r="F58"/>
      <c r="G58"/>
      <c r="H58"/>
    </row>
    <row r="59" spans="2:8">
      <c r="B59"/>
      <c r="C59"/>
      <c r="D59"/>
      <c r="E59"/>
      <c r="F59"/>
      <c r="G59"/>
      <c r="H59"/>
    </row>
    <row r="60" spans="2:8">
      <c r="B60"/>
      <c r="C60"/>
      <c r="D60"/>
      <c r="E60"/>
      <c r="F60"/>
      <c r="G60"/>
      <c r="H60"/>
    </row>
    <row r="61" spans="2:8">
      <c r="B61"/>
      <c r="C61"/>
      <c r="D61"/>
      <c r="E61"/>
      <c r="F61"/>
      <c r="G61"/>
      <c r="H61"/>
    </row>
    <row r="62" spans="2:8">
      <c r="B62"/>
      <c r="C62"/>
      <c r="D62"/>
      <c r="E62"/>
      <c r="F62"/>
      <c r="G62"/>
      <c r="H62"/>
    </row>
    <row r="63" spans="2:8">
      <c r="B63"/>
      <c r="C63"/>
      <c r="D63"/>
      <c r="E63"/>
      <c r="F63"/>
      <c r="G63"/>
      <c r="H63"/>
    </row>
  </sheetData>
  <mergeCells count="1">
    <mergeCell ref="A1:A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13"/>
  <sheetViews>
    <sheetView workbookViewId="0">
      <selection activeCell="B2" sqref="B2:C13"/>
    </sheetView>
  </sheetViews>
  <sheetFormatPr baseColWidth="10" defaultColWidth="11.44140625" defaultRowHeight="14.4"/>
  <cols>
    <col min="2" max="2" width="57.88671875" bestFit="1" customWidth="1"/>
    <col min="3" max="3" width="10.5546875" bestFit="1" customWidth="1"/>
  </cols>
  <sheetData>
    <row r="1" spans="2:3" ht="15" thickBot="1"/>
    <row r="2" spans="2:3" ht="15" thickBot="1">
      <c r="B2" s="41" t="s">
        <v>0</v>
      </c>
      <c r="C2" s="41" t="s">
        <v>1</v>
      </c>
    </row>
    <row r="3" spans="2:3" ht="15" thickBot="1">
      <c r="B3" s="42" t="s">
        <v>62</v>
      </c>
      <c r="C3" s="43">
        <v>2421809282</v>
      </c>
    </row>
    <row r="4" spans="2:3" ht="15" thickBot="1">
      <c r="B4" s="42" t="s">
        <v>4</v>
      </c>
      <c r="C4" s="43">
        <v>3145178189</v>
      </c>
    </row>
    <row r="5" spans="2:3" ht="15" thickBot="1">
      <c r="B5" s="42" t="s">
        <v>7</v>
      </c>
      <c r="C5" s="43">
        <v>630474801</v>
      </c>
    </row>
    <row r="6" spans="2:3" ht="15" thickBot="1">
      <c r="B6" s="42" t="s">
        <v>8</v>
      </c>
      <c r="C6" s="43">
        <v>914689594</v>
      </c>
    </row>
    <row r="7" spans="2:3" ht="15" thickBot="1">
      <c r="B7" s="42" t="s">
        <v>9</v>
      </c>
      <c r="C7" s="43">
        <v>242813901</v>
      </c>
    </row>
    <row r="8" spans="2:3" ht="15" thickBot="1">
      <c r="B8" s="42" t="s">
        <v>14</v>
      </c>
      <c r="C8" s="43">
        <v>810930071</v>
      </c>
    </row>
    <row r="9" spans="2:3" ht="15" thickBot="1">
      <c r="B9" s="42" t="s">
        <v>15</v>
      </c>
      <c r="C9" s="43">
        <v>7225783986</v>
      </c>
    </row>
    <row r="10" spans="2:3" ht="15" thickBot="1">
      <c r="B10" s="42" t="s">
        <v>16</v>
      </c>
      <c r="C10" s="43">
        <v>2077751557</v>
      </c>
    </row>
    <row r="11" spans="2:3" ht="15" thickBot="1">
      <c r="B11" s="42" t="s">
        <v>17</v>
      </c>
      <c r="C11" s="43">
        <v>3202955246</v>
      </c>
    </row>
    <row r="12" spans="2:3" ht="15" thickBot="1">
      <c r="B12" s="42" t="s">
        <v>18</v>
      </c>
      <c r="C12" s="43">
        <v>2073188692</v>
      </c>
    </row>
    <row r="13" spans="2:3" ht="15" thickBot="1">
      <c r="B13" s="44" t="s">
        <v>22</v>
      </c>
      <c r="C13" s="43">
        <f>SUM(C3:C12)</f>
        <v>22745575319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24299-8C26-4B50-8D48-6E273AEA3C54}">
  <sheetPr>
    <tabColor theme="9" tint="-0.249977111117893"/>
    <pageSetUpPr fitToPage="1"/>
  </sheetPr>
  <dimension ref="A2:W106"/>
  <sheetViews>
    <sheetView tabSelected="1" topLeftCell="B5" zoomScale="85" zoomScaleNormal="85" zoomScaleSheetLayoutView="96" workbookViewId="0">
      <selection activeCell="E5" sqref="E1:K1048576"/>
    </sheetView>
  </sheetViews>
  <sheetFormatPr baseColWidth="10" defaultColWidth="11.44140625" defaultRowHeight="14.4"/>
  <cols>
    <col min="1" max="1" width="11.44140625" customWidth="1"/>
    <col min="2" max="2" width="56.88671875" customWidth="1"/>
    <col min="3" max="3" width="15.5546875" customWidth="1"/>
    <col min="4" max="4" width="26" customWidth="1"/>
    <col min="5" max="5" width="22.5546875" hidden="1" customWidth="1"/>
    <col min="6" max="6" width="22.33203125" hidden="1" customWidth="1"/>
    <col min="7" max="7" width="20.6640625" hidden="1" customWidth="1"/>
    <col min="8" max="8" width="19.6640625" hidden="1" customWidth="1"/>
    <col min="9" max="9" width="23" hidden="1" customWidth="1"/>
    <col min="10" max="10" width="22.6640625" hidden="1" customWidth="1"/>
    <col min="11" max="11" width="22.33203125" hidden="1" customWidth="1"/>
    <col min="12" max="12" width="24.5546875" bestFit="1" customWidth="1"/>
    <col min="13" max="13" width="24.88671875" bestFit="1" customWidth="1"/>
    <col min="14" max="14" width="22.44140625" customWidth="1"/>
    <col min="15" max="15" width="24.5546875" bestFit="1" customWidth="1"/>
    <col min="16" max="16" width="22.5546875" bestFit="1" customWidth="1"/>
    <col min="17" max="18" width="18.6640625" customWidth="1"/>
    <col min="19" max="19" width="29.6640625" customWidth="1"/>
    <col min="20" max="20" width="22.88671875" customWidth="1"/>
    <col min="21" max="21" width="11.44140625" customWidth="1"/>
    <col min="23" max="23" width="14" bestFit="1" customWidth="1"/>
  </cols>
  <sheetData>
    <row r="2" spans="1:20" ht="21">
      <c r="B2" s="64" t="s">
        <v>155</v>
      </c>
      <c r="C2" s="64"/>
      <c r="D2" s="64"/>
      <c r="E2" s="64"/>
      <c r="F2" s="64"/>
      <c r="G2" s="64"/>
      <c r="H2" s="64"/>
      <c r="I2" s="64"/>
      <c r="J2" s="64"/>
      <c r="K2" s="64"/>
      <c r="L2" s="64"/>
      <c r="M2" s="64"/>
      <c r="N2" s="64"/>
    </row>
    <row r="3" spans="1:20" ht="15.6">
      <c r="B3" s="65" t="s">
        <v>294</v>
      </c>
      <c r="C3" s="65"/>
      <c r="D3" s="65"/>
      <c r="E3" s="65"/>
      <c r="F3" s="65"/>
      <c r="G3" s="65"/>
      <c r="H3" s="65"/>
      <c r="I3" s="65"/>
      <c r="J3" s="65"/>
      <c r="K3" s="65"/>
      <c r="L3" s="65"/>
      <c r="M3" s="65"/>
      <c r="N3" s="65"/>
      <c r="R3" s="34"/>
    </row>
    <row r="4" spans="1:20" ht="16.2" thickBot="1">
      <c r="B4" s="65"/>
      <c r="C4" s="65"/>
      <c r="D4" s="65"/>
      <c r="E4" s="65"/>
      <c r="F4" s="65"/>
      <c r="G4" s="65"/>
      <c r="H4" s="65"/>
      <c r="I4" s="65"/>
      <c r="J4" s="65"/>
      <c r="K4" s="65"/>
      <c r="L4" s="65"/>
      <c r="M4" s="65"/>
      <c r="N4" s="65"/>
      <c r="O4" s="2"/>
      <c r="P4" s="2"/>
      <c r="Q4" s="2"/>
    </row>
    <row r="5" spans="1:20" ht="15" thickBot="1">
      <c r="A5" s="142" t="s">
        <v>156</v>
      </c>
      <c r="B5" s="145" t="s">
        <v>157</v>
      </c>
      <c r="C5" s="147" t="s">
        <v>158</v>
      </c>
      <c r="D5" s="66" t="s">
        <v>102</v>
      </c>
      <c r="E5" s="66"/>
      <c r="F5" s="66"/>
      <c r="G5" s="66"/>
      <c r="H5" s="66"/>
      <c r="I5" s="66"/>
      <c r="J5" s="66"/>
      <c r="K5" s="66"/>
      <c r="L5" s="66" t="s">
        <v>103</v>
      </c>
      <c r="M5" s="66" t="s">
        <v>238</v>
      </c>
      <c r="N5" s="66" t="s">
        <v>299</v>
      </c>
      <c r="O5" s="66" t="s">
        <v>255</v>
      </c>
      <c r="P5" s="66" t="s">
        <v>262</v>
      </c>
      <c r="Q5" s="66" t="s">
        <v>111</v>
      </c>
      <c r="R5" s="34"/>
      <c r="S5" s="66" t="s">
        <v>159</v>
      </c>
      <c r="T5" s="66" t="s">
        <v>233</v>
      </c>
    </row>
    <row r="6" spans="1:20" ht="103.5" customHeight="1" thickBot="1">
      <c r="A6" s="143"/>
      <c r="B6" s="146"/>
      <c r="C6" s="148"/>
      <c r="D6" s="66" t="s">
        <v>295</v>
      </c>
      <c r="E6" s="66" t="s">
        <v>160</v>
      </c>
      <c r="F6" s="66" t="s">
        <v>161</v>
      </c>
      <c r="G6" s="66" t="s">
        <v>162</v>
      </c>
      <c r="H6" s="66"/>
      <c r="I6" s="66" t="s">
        <v>163</v>
      </c>
      <c r="J6" s="66" t="s">
        <v>164</v>
      </c>
      <c r="K6" s="66" t="s">
        <v>165</v>
      </c>
      <c r="L6" s="71" t="s">
        <v>296</v>
      </c>
      <c r="M6" s="71" t="s">
        <v>297</v>
      </c>
      <c r="N6" s="71" t="s">
        <v>298</v>
      </c>
      <c r="O6" s="71" t="s">
        <v>166</v>
      </c>
      <c r="P6" s="71" t="s">
        <v>167</v>
      </c>
      <c r="Q6" s="71" t="s">
        <v>168</v>
      </c>
      <c r="S6" s="66" t="s">
        <v>235</v>
      </c>
      <c r="T6" s="66" t="s">
        <v>169</v>
      </c>
    </row>
    <row r="7" spans="1:20" s="3" customFormat="1" ht="15" thickBot="1">
      <c r="A7" s="3">
        <v>1410</v>
      </c>
      <c r="B7" s="122" t="s">
        <v>170</v>
      </c>
      <c r="C7" s="123" t="s">
        <v>171</v>
      </c>
      <c r="D7" s="124">
        <v>240453387257.772</v>
      </c>
      <c r="E7" s="120">
        <v>76213564216.580032</v>
      </c>
      <c r="F7" s="120">
        <v>3047045481</v>
      </c>
      <c r="G7" s="120">
        <v>191552011</v>
      </c>
      <c r="H7" s="120">
        <f>E7-F7+G7</f>
        <v>73358070746.580032</v>
      </c>
      <c r="I7" s="120">
        <v>5466848140</v>
      </c>
      <c r="J7" s="120">
        <v>17604382688.779999</v>
      </c>
      <c r="K7" s="125">
        <v>0</v>
      </c>
      <c r="L7" s="92">
        <f t="shared" ref="L7:L34" si="0">E7-F7+G7+J7-K7</f>
        <v>90962453435.360031</v>
      </c>
      <c r="M7" s="93">
        <f t="shared" ref="M7:M34" si="1">ROUND(D7-L7,0)</f>
        <v>149490933822</v>
      </c>
      <c r="N7" s="93">
        <f>ROUND(M7*0.3,0)</f>
        <v>44847280147</v>
      </c>
      <c r="O7" s="92">
        <f>ROUND(IFERROR(VLOOKUP(A7,'Método de Cálculo Reglamentado'!$A$4:$Y$34,25,FALSE),0),0)+1</f>
        <v>1381904415</v>
      </c>
      <c r="P7" s="93">
        <f t="shared" ref="P7:P34" si="2">ROUND(IF(N7&lt;O7,N7,O7),0)</f>
        <v>1381904415</v>
      </c>
      <c r="Q7" s="111">
        <v>365351</v>
      </c>
      <c r="R7" s="33">
        <f>N7-O7</f>
        <v>43465375732</v>
      </c>
      <c r="S7" s="82" t="s">
        <v>270</v>
      </c>
      <c r="T7" s="83">
        <v>45596</v>
      </c>
    </row>
    <row r="8" spans="1:20" s="3" customFormat="1" ht="15" thickBot="1">
      <c r="A8" s="3">
        <v>1411</v>
      </c>
      <c r="B8" s="113" t="s">
        <v>172</v>
      </c>
      <c r="C8" s="114" t="s">
        <v>173</v>
      </c>
      <c r="D8" s="126">
        <v>330736853683</v>
      </c>
      <c r="E8" s="115">
        <v>68917822130</v>
      </c>
      <c r="F8" s="115">
        <v>4863382395</v>
      </c>
      <c r="G8" s="115">
        <v>756087273</v>
      </c>
      <c r="H8" s="120">
        <f t="shared" ref="H8:H37" si="3">E8-F8+G8</f>
        <v>64810527008</v>
      </c>
      <c r="I8" s="115">
        <v>8460678401</v>
      </c>
      <c r="J8" s="115">
        <v>15288255403</v>
      </c>
      <c r="K8" s="127">
        <v>1288980054</v>
      </c>
      <c r="L8" s="92">
        <f t="shared" si="0"/>
        <v>78809802357</v>
      </c>
      <c r="M8" s="93">
        <f t="shared" si="1"/>
        <v>251927051326</v>
      </c>
      <c r="N8" s="93">
        <f t="shared" ref="N8:N34" si="4">ROUND(M8*0.3,0)</f>
        <v>75578115398</v>
      </c>
      <c r="O8" s="92">
        <f>ROUND(IFERROR(VLOOKUP(A8,'Método de Cálculo Reglamentado'!$A$4:$Y$34,25,FALSE),0),0)</f>
        <v>2408065208</v>
      </c>
      <c r="P8" s="93">
        <f t="shared" si="2"/>
        <v>2408065208</v>
      </c>
      <c r="Q8" s="111">
        <v>1514888</v>
      </c>
      <c r="R8" s="33">
        <f t="shared" ref="R8:R37" si="5">N8-O8</f>
        <v>73170050190</v>
      </c>
      <c r="S8" s="116" t="s">
        <v>271</v>
      </c>
      <c r="T8" s="83">
        <v>45596</v>
      </c>
    </row>
    <row r="9" spans="1:20" s="3" customFormat="1" ht="15" thickBot="1">
      <c r="A9" s="3">
        <v>1205</v>
      </c>
      <c r="B9" s="113" t="s">
        <v>47</v>
      </c>
      <c r="C9" s="114" t="s">
        <v>174</v>
      </c>
      <c r="D9" s="128">
        <v>106306911740</v>
      </c>
      <c r="E9" s="129">
        <v>35201752069</v>
      </c>
      <c r="F9" s="129">
        <v>156775548</v>
      </c>
      <c r="G9" s="129">
        <v>7839497</v>
      </c>
      <c r="H9" s="120">
        <f t="shared" si="3"/>
        <v>35052816018</v>
      </c>
      <c r="I9" s="129">
        <v>2734570755</v>
      </c>
      <c r="J9" s="129">
        <v>3627052702</v>
      </c>
      <c r="K9" s="130">
        <v>7047813921</v>
      </c>
      <c r="L9" s="92">
        <f t="shared" si="0"/>
        <v>31632054799</v>
      </c>
      <c r="M9" s="93">
        <f t="shared" si="1"/>
        <v>74674856941</v>
      </c>
      <c r="N9" s="93">
        <f t="shared" si="4"/>
        <v>22402457082</v>
      </c>
      <c r="O9" s="92">
        <f>ROUND(IFERROR(VLOOKUP(A9,'Método de Cálculo Reglamentado'!$A$4:$Y$34,25,FALSE),0),0)</f>
        <v>1570941417</v>
      </c>
      <c r="P9" s="93">
        <f t="shared" si="2"/>
        <v>1570941417</v>
      </c>
      <c r="Q9" s="111">
        <v>956468</v>
      </c>
      <c r="R9" s="33">
        <f t="shared" si="5"/>
        <v>20831515665</v>
      </c>
      <c r="S9" s="82" t="s">
        <v>272</v>
      </c>
      <c r="T9" s="83">
        <v>45593</v>
      </c>
    </row>
    <row r="10" spans="1:20" s="3" customFormat="1" ht="15" thickBot="1">
      <c r="A10">
        <v>1234</v>
      </c>
      <c r="B10" s="113" t="s">
        <v>12</v>
      </c>
      <c r="C10" s="114" t="s">
        <v>175</v>
      </c>
      <c r="D10" s="76">
        <v>40479373289</v>
      </c>
      <c r="E10" s="77">
        <v>12452488948</v>
      </c>
      <c r="F10" s="77">
        <v>54709151</v>
      </c>
      <c r="G10" s="77">
        <v>17293445</v>
      </c>
      <c r="H10" s="120">
        <f t="shared" si="3"/>
        <v>12415073242</v>
      </c>
      <c r="I10" s="77">
        <v>14527660888</v>
      </c>
      <c r="J10" s="77">
        <v>2712184197</v>
      </c>
      <c r="K10" s="78">
        <v>0</v>
      </c>
      <c r="L10" s="92">
        <f t="shared" si="0"/>
        <v>15127257439</v>
      </c>
      <c r="M10" s="93">
        <f t="shared" si="1"/>
        <v>25352115850</v>
      </c>
      <c r="N10" s="93">
        <f t="shared" si="4"/>
        <v>7605634755</v>
      </c>
      <c r="O10" s="92">
        <f>ROUND(IFERROR(VLOOKUP(A10,'Método de Cálculo Reglamentado'!$A$4:$Y$34,25,FALSE),0),0)</f>
        <v>325369692</v>
      </c>
      <c r="P10" s="93">
        <f t="shared" si="2"/>
        <v>325369692</v>
      </c>
      <c r="Q10" s="111">
        <v>370708</v>
      </c>
      <c r="R10" s="33">
        <f t="shared" si="5"/>
        <v>7280265063</v>
      </c>
      <c r="S10" s="82" t="s">
        <v>273</v>
      </c>
      <c r="T10" s="83">
        <v>45596</v>
      </c>
    </row>
    <row r="11" spans="1:20" s="3" customFormat="1" ht="15" thickBot="1">
      <c r="A11">
        <v>1239</v>
      </c>
      <c r="B11" s="113" t="s">
        <v>15</v>
      </c>
      <c r="C11" s="114" t="s">
        <v>176</v>
      </c>
      <c r="D11" s="76">
        <v>38352366737.93</v>
      </c>
      <c r="E11" s="77">
        <v>5115662199.1300001</v>
      </c>
      <c r="F11" s="77">
        <v>173337243.27000001</v>
      </c>
      <c r="G11" s="77">
        <v>51410380.800000004</v>
      </c>
      <c r="H11" s="120">
        <f t="shared" si="3"/>
        <v>4993735336.6599998</v>
      </c>
      <c r="I11" s="77">
        <v>10533933365</v>
      </c>
      <c r="J11" s="77">
        <v>949184457</v>
      </c>
      <c r="K11" s="78">
        <v>0</v>
      </c>
      <c r="L11" s="92">
        <f t="shared" si="0"/>
        <v>5942919793.6599998</v>
      </c>
      <c r="M11" s="93">
        <f t="shared" si="1"/>
        <v>32409446944</v>
      </c>
      <c r="N11" s="93">
        <f t="shared" si="4"/>
        <v>9722834083</v>
      </c>
      <c r="O11" s="92">
        <f>ROUND(IFERROR(VLOOKUP(A11,'Método de Cálculo Reglamentado'!$A$4:$Y$34,25,FALSE),0),0)</f>
        <v>9722834083</v>
      </c>
      <c r="P11" s="93">
        <f t="shared" si="2"/>
        <v>9722834083</v>
      </c>
      <c r="Q11" s="111">
        <v>421970.33333333331</v>
      </c>
      <c r="R11" s="33">
        <f t="shared" si="5"/>
        <v>0</v>
      </c>
      <c r="S11" s="82" t="s">
        <v>274</v>
      </c>
      <c r="T11" s="83">
        <v>45596</v>
      </c>
    </row>
    <row r="12" spans="1:20" s="3" customFormat="1" ht="15" thickBot="1">
      <c r="A12">
        <v>1233</v>
      </c>
      <c r="B12" s="113" t="s">
        <v>11</v>
      </c>
      <c r="C12" s="114" t="s">
        <v>177</v>
      </c>
      <c r="D12" s="76">
        <v>74708035120</v>
      </c>
      <c r="E12" s="77">
        <v>15488480497</v>
      </c>
      <c r="F12" s="77">
        <v>253006491</v>
      </c>
      <c r="G12" s="77">
        <v>119170630</v>
      </c>
      <c r="H12" s="120">
        <f t="shared" si="3"/>
        <v>15354644636</v>
      </c>
      <c r="I12" s="77">
        <v>1640304892</v>
      </c>
      <c r="J12" s="77">
        <v>4840993776</v>
      </c>
      <c r="K12" s="78">
        <v>0</v>
      </c>
      <c r="L12" s="92">
        <f t="shared" si="0"/>
        <v>20195638412</v>
      </c>
      <c r="M12" s="93">
        <f t="shared" si="1"/>
        <v>54512396708</v>
      </c>
      <c r="N12" s="93">
        <f t="shared" si="4"/>
        <v>16353719012</v>
      </c>
      <c r="O12" s="92">
        <f>ROUND(IFERROR(VLOOKUP(A12,'Método de Cálculo Reglamentado'!$A$4:$Y$34,25,FALSE),0),0)</f>
        <v>569279289</v>
      </c>
      <c r="P12" s="93">
        <f t="shared" si="2"/>
        <v>569279289</v>
      </c>
      <c r="Q12" s="111">
        <v>891806</v>
      </c>
      <c r="R12" s="33">
        <f t="shared" si="5"/>
        <v>15784439723</v>
      </c>
      <c r="S12" s="116" t="s">
        <v>275</v>
      </c>
      <c r="T12" s="117">
        <v>45596</v>
      </c>
    </row>
    <row r="13" spans="1:20" s="3" customFormat="1" ht="15" thickBot="1">
      <c r="A13">
        <v>1243</v>
      </c>
      <c r="B13" s="113" t="s">
        <v>55</v>
      </c>
      <c r="C13" s="114" t="s">
        <v>178</v>
      </c>
      <c r="D13" s="76">
        <v>5233863178</v>
      </c>
      <c r="E13" s="77">
        <v>2426420220</v>
      </c>
      <c r="F13" s="77">
        <v>0</v>
      </c>
      <c r="G13" s="77">
        <v>0</v>
      </c>
      <c r="H13" s="120">
        <f t="shared" si="3"/>
        <v>2426420220</v>
      </c>
      <c r="I13" s="77">
        <v>2116780720</v>
      </c>
      <c r="J13" s="77">
        <v>494099247</v>
      </c>
      <c r="K13" s="78">
        <v>101346332</v>
      </c>
      <c r="L13" s="92">
        <f t="shared" si="0"/>
        <v>2819173135</v>
      </c>
      <c r="M13" s="93">
        <f t="shared" si="1"/>
        <v>2414690043</v>
      </c>
      <c r="N13" s="93">
        <f t="shared" si="4"/>
        <v>724407013</v>
      </c>
      <c r="O13" s="92">
        <f>ROUND(IFERROR(VLOOKUP(A13,'Método de Cálculo Reglamentado'!$A$4:$Y$34,25,FALSE),0),0)</f>
        <v>64181588</v>
      </c>
      <c r="P13" s="93">
        <f t="shared" si="2"/>
        <v>64181588</v>
      </c>
      <c r="Q13" s="111">
        <v>53271</v>
      </c>
      <c r="R13" s="33">
        <f t="shared" si="5"/>
        <v>660225425</v>
      </c>
      <c r="S13" s="82" t="s">
        <v>276</v>
      </c>
      <c r="T13" s="83">
        <v>45593</v>
      </c>
    </row>
    <row r="14" spans="1:20" s="3" customFormat="1" ht="15" thickBot="1">
      <c r="A14">
        <v>1240</v>
      </c>
      <c r="B14" s="113" t="s">
        <v>16</v>
      </c>
      <c r="C14" s="114" t="s">
        <v>179</v>
      </c>
      <c r="D14" s="76">
        <v>45512584166</v>
      </c>
      <c r="E14" s="77">
        <v>4714640573</v>
      </c>
      <c r="F14" s="77">
        <v>203788091</v>
      </c>
      <c r="G14" s="77">
        <v>27548771</v>
      </c>
      <c r="H14" s="120">
        <f t="shared" si="3"/>
        <v>4538401253</v>
      </c>
      <c r="I14" s="77">
        <v>10907098996</v>
      </c>
      <c r="J14" s="77">
        <v>642051071</v>
      </c>
      <c r="K14" s="78">
        <v>0</v>
      </c>
      <c r="L14" s="92">
        <f t="shared" si="0"/>
        <v>5180452324</v>
      </c>
      <c r="M14" s="93">
        <f t="shared" si="1"/>
        <v>40332131842</v>
      </c>
      <c r="N14" s="93">
        <f t="shared" si="4"/>
        <v>12099639553</v>
      </c>
      <c r="O14" s="92">
        <f>ROUND(IFERROR(VLOOKUP(A14,'Método de Cálculo Reglamentado'!$A$4:$Y$34,25,FALSE),0),0)</f>
        <v>12099639553</v>
      </c>
      <c r="P14" s="93">
        <f t="shared" si="2"/>
        <v>12099639553</v>
      </c>
      <c r="Q14" s="111">
        <v>373268</v>
      </c>
      <c r="R14" s="33">
        <f t="shared" si="5"/>
        <v>0</v>
      </c>
      <c r="S14" s="82" t="s">
        <v>277</v>
      </c>
      <c r="T14" s="83">
        <v>45596</v>
      </c>
    </row>
    <row r="15" spans="1:20" s="3" customFormat="1" ht="15" thickBot="1">
      <c r="A15">
        <v>1231</v>
      </c>
      <c r="B15" s="113" t="s">
        <v>10</v>
      </c>
      <c r="C15" s="114" t="s">
        <v>180</v>
      </c>
      <c r="D15" s="76">
        <v>78386512356</v>
      </c>
      <c r="E15" s="77">
        <v>27678905215</v>
      </c>
      <c r="F15" s="77">
        <v>0</v>
      </c>
      <c r="G15" s="77">
        <v>0</v>
      </c>
      <c r="H15" s="120">
        <f t="shared" si="3"/>
        <v>27678905215</v>
      </c>
      <c r="I15" s="77">
        <v>1323268580</v>
      </c>
      <c r="J15" s="77">
        <v>5672135244</v>
      </c>
      <c r="K15" s="78">
        <v>0</v>
      </c>
      <c r="L15" s="92">
        <f t="shared" si="0"/>
        <v>33351040459</v>
      </c>
      <c r="M15" s="93">
        <f t="shared" si="1"/>
        <v>45035471897</v>
      </c>
      <c r="N15" s="93">
        <f t="shared" si="4"/>
        <v>13510641569</v>
      </c>
      <c r="O15" s="92">
        <f>ROUND(IFERROR(VLOOKUP(A15,'Método de Cálculo Reglamentado'!$A$4:$Y$34,25,FALSE),0),0)</f>
        <v>620262285</v>
      </c>
      <c r="P15" s="93">
        <f t="shared" si="2"/>
        <v>620262285</v>
      </c>
      <c r="Q15" s="111">
        <v>665607</v>
      </c>
      <c r="R15" s="33">
        <f t="shared" si="5"/>
        <v>12890379284</v>
      </c>
      <c r="S15" s="82" t="s">
        <v>278</v>
      </c>
      <c r="T15" s="83">
        <v>45595</v>
      </c>
    </row>
    <row r="16" spans="1:20" ht="15" thickBot="1">
      <c r="A16">
        <v>1238</v>
      </c>
      <c r="B16" s="113" t="s">
        <v>14</v>
      </c>
      <c r="C16" s="114" t="s">
        <v>181</v>
      </c>
      <c r="D16" s="76">
        <v>14991363984</v>
      </c>
      <c r="E16" s="77">
        <v>2771189263</v>
      </c>
      <c r="F16" s="77">
        <v>18688446</v>
      </c>
      <c r="G16" s="77">
        <v>10013249</v>
      </c>
      <c r="H16" s="120"/>
      <c r="I16" s="77">
        <v>6951354552</v>
      </c>
      <c r="J16" s="77">
        <v>150044930</v>
      </c>
      <c r="K16" s="78">
        <v>0</v>
      </c>
      <c r="L16" s="92">
        <f t="shared" si="0"/>
        <v>2912558996</v>
      </c>
      <c r="M16" s="93">
        <f t="shared" si="1"/>
        <v>12078804988</v>
      </c>
      <c r="N16" s="93">
        <f t="shared" si="4"/>
        <v>3623641496</v>
      </c>
      <c r="O16" s="92">
        <f>ROUND(IFERROR(VLOOKUP(A16,'Método de Cálculo Reglamentado'!$A$4:$Y$34,25,FALSE),0),0)</f>
        <v>109687416</v>
      </c>
      <c r="P16" s="93">
        <f t="shared" si="2"/>
        <v>109687416</v>
      </c>
      <c r="Q16" s="111">
        <v>117855</v>
      </c>
      <c r="R16" s="33">
        <f t="shared" si="5"/>
        <v>3513954080</v>
      </c>
      <c r="S16" s="82" t="s">
        <v>279</v>
      </c>
      <c r="T16" s="83">
        <v>45596</v>
      </c>
    </row>
    <row r="17" spans="1:23" s="3" customFormat="1" ht="15" thickBot="1">
      <c r="A17">
        <v>1237</v>
      </c>
      <c r="B17" s="113" t="s">
        <v>13</v>
      </c>
      <c r="C17" s="114" t="s">
        <v>182</v>
      </c>
      <c r="D17" s="76">
        <v>52330243211</v>
      </c>
      <c r="E17" s="77">
        <v>10779106273</v>
      </c>
      <c r="F17" s="77">
        <v>0</v>
      </c>
      <c r="G17" s="77">
        <v>0</v>
      </c>
      <c r="H17" s="120">
        <f t="shared" si="3"/>
        <v>10779106273</v>
      </c>
      <c r="I17" s="77">
        <v>1302686530</v>
      </c>
      <c r="J17" s="77">
        <v>1288352256</v>
      </c>
      <c r="K17" s="78">
        <v>1037902372</v>
      </c>
      <c r="L17" s="92">
        <f t="shared" si="0"/>
        <v>11029556157</v>
      </c>
      <c r="M17" s="93">
        <f t="shared" si="1"/>
        <v>41300687054</v>
      </c>
      <c r="N17" s="93">
        <f t="shared" si="4"/>
        <v>12390206116</v>
      </c>
      <c r="O17" s="92">
        <f>ROUND(IFERROR(VLOOKUP(A17,'Método de Cálculo Reglamentado'!$A$4:$Y$34,25,FALSE),0),0)</f>
        <v>540107631</v>
      </c>
      <c r="P17" s="93">
        <f t="shared" si="2"/>
        <v>540107631</v>
      </c>
      <c r="Q17" s="111">
        <v>429928</v>
      </c>
      <c r="R17" s="33">
        <f t="shared" si="5"/>
        <v>11850098485</v>
      </c>
      <c r="S17" s="82" t="s">
        <v>280</v>
      </c>
      <c r="T17" s="83">
        <v>45596</v>
      </c>
    </row>
    <row r="18" spans="1:23" s="3" customFormat="1" ht="15" thickBot="1">
      <c r="A18">
        <v>1245</v>
      </c>
      <c r="B18" s="113" t="s">
        <v>65</v>
      </c>
      <c r="C18" s="114" t="s">
        <v>183</v>
      </c>
      <c r="D18" s="76">
        <v>33447076851</v>
      </c>
      <c r="E18" s="77">
        <v>11275522594</v>
      </c>
      <c r="F18" s="77"/>
      <c r="G18" s="77"/>
      <c r="H18" s="120">
        <f t="shared" si="3"/>
        <v>11275522594</v>
      </c>
      <c r="I18" s="77">
        <v>14312605624</v>
      </c>
      <c r="J18" s="77">
        <v>1899991112</v>
      </c>
      <c r="K18" s="78"/>
      <c r="L18" s="92">
        <f t="shared" si="0"/>
        <v>13175513706</v>
      </c>
      <c r="M18" s="93">
        <f t="shared" si="1"/>
        <v>20271563145</v>
      </c>
      <c r="N18" s="93">
        <f t="shared" si="4"/>
        <v>6081468944</v>
      </c>
      <c r="O18" s="92">
        <f>ROUND(IFERROR(VLOOKUP(A18,'Método de Cálculo Reglamentado'!$A$4:$Y$34,25,FALSE),0),0)</f>
        <v>361672284</v>
      </c>
      <c r="P18" s="93">
        <f t="shared" si="2"/>
        <v>361672284</v>
      </c>
      <c r="Q18" s="111">
        <v>339030</v>
      </c>
      <c r="R18" s="33">
        <f t="shared" si="5"/>
        <v>5719796660</v>
      </c>
      <c r="S18" s="82" t="s">
        <v>281</v>
      </c>
      <c r="T18" s="83">
        <v>45596</v>
      </c>
    </row>
    <row r="19" spans="1:23" s="3" customFormat="1" ht="15" thickBot="1">
      <c r="A19" s="3">
        <v>1246</v>
      </c>
      <c r="B19" s="113" t="s">
        <v>18</v>
      </c>
      <c r="C19" s="114" t="s">
        <v>184</v>
      </c>
      <c r="D19" s="76">
        <v>13232201814</v>
      </c>
      <c r="E19" s="77">
        <v>1510826203</v>
      </c>
      <c r="F19" s="77">
        <v>0</v>
      </c>
      <c r="G19" s="77">
        <v>0</v>
      </c>
      <c r="H19" s="120">
        <f t="shared" si="3"/>
        <v>1510826203</v>
      </c>
      <c r="I19" s="77">
        <v>6229606826</v>
      </c>
      <c r="J19" s="77">
        <v>426778563</v>
      </c>
      <c r="K19" s="78">
        <v>0</v>
      </c>
      <c r="L19" s="92">
        <f t="shared" si="0"/>
        <v>1937604766</v>
      </c>
      <c r="M19" s="93">
        <f t="shared" si="1"/>
        <v>11294597048</v>
      </c>
      <c r="N19" s="93">
        <f t="shared" si="4"/>
        <v>3388379114</v>
      </c>
      <c r="O19" s="92">
        <f>ROUND(IFERROR(VLOOKUP(A19,'Método de Cálculo Reglamentado'!$A$4:$Y$34,25,FALSE),0),0)</f>
        <v>76992706</v>
      </c>
      <c r="P19" s="93">
        <f t="shared" si="2"/>
        <v>76992706</v>
      </c>
      <c r="Q19" s="111">
        <v>91060</v>
      </c>
      <c r="R19" s="33">
        <f t="shared" si="5"/>
        <v>3311386408</v>
      </c>
      <c r="S19" s="82" t="s">
        <v>282</v>
      </c>
      <c r="T19" s="83">
        <v>45596</v>
      </c>
    </row>
    <row r="20" spans="1:23" s="3" customFormat="1" ht="15" thickBot="1">
      <c r="A20" s="3">
        <v>1242</v>
      </c>
      <c r="B20" s="113" t="s">
        <v>17</v>
      </c>
      <c r="C20" s="114" t="s">
        <v>185</v>
      </c>
      <c r="D20" s="76">
        <v>32140187075</v>
      </c>
      <c r="E20" s="77">
        <v>8718306689</v>
      </c>
      <c r="F20" s="77">
        <v>49324706</v>
      </c>
      <c r="G20" s="77">
        <v>21673510</v>
      </c>
      <c r="H20" s="120">
        <f t="shared" si="3"/>
        <v>8690655493</v>
      </c>
      <c r="I20" s="77">
        <v>11259725695</v>
      </c>
      <c r="J20" s="77">
        <v>5691896033</v>
      </c>
      <c r="K20" s="78">
        <v>0</v>
      </c>
      <c r="L20" s="92">
        <f t="shared" si="0"/>
        <v>14382551526</v>
      </c>
      <c r="M20" s="93">
        <f t="shared" si="1"/>
        <v>17757635549</v>
      </c>
      <c r="N20" s="93">
        <f t="shared" si="4"/>
        <v>5327290665</v>
      </c>
      <c r="O20" s="92">
        <f>ROUND(IFERROR(VLOOKUP(A20,'Método de Cálculo Reglamentado'!$A$4:$Y$34,25,FALSE),0),0)</f>
        <v>296433315</v>
      </c>
      <c r="P20" s="93">
        <f t="shared" si="2"/>
        <v>296433315</v>
      </c>
      <c r="Q20" s="111">
        <v>340779</v>
      </c>
      <c r="R20" s="33">
        <f t="shared" si="5"/>
        <v>5030857350</v>
      </c>
      <c r="S20" s="82" t="s">
        <v>283</v>
      </c>
      <c r="T20" s="83">
        <v>45596</v>
      </c>
    </row>
    <row r="21" spans="1:23" s="39" customFormat="1" ht="15" hidden="1" thickBot="1">
      <c r="A21" s="39">
        <v>1331</v>
      </c>
      <c r="B21" s="97" t="s">
        <v>21</v>
      </c>
      <c r="C21" s="98" t="s">
        <v>186</v>
      </c>
      <c r="D21" s="99"/>
      <c r="E21" s="100">
        <v>4430991218</v>
      </c>
      <c r="F21" s="100">
        <v>0</v>
      </c>
      <c r="G21" s="100">
        <v>0</v>
      </c>
      <c r="H21" s="108">
        <f t="shared" si="3"/>
        <v>4430991218</v>
      </c>
      <c r="I21" s="100">
        <v>0</v>
      </c>
      <c r="J21" s="100">
        <v>0</v>
      </c>
      <c r="K21" s="101">
        <v>7210601995.1000004</v>
      </c>
      <c r="L21" s="109"/>
      <c r="M21" s="110"/>
      <c r="N21" s="110"/>
      <c r="O21" s="109"/>
      <c r="P21" s="110"/>
      <c r="Q21" s="131"/>
      <c r="R21" s="40"/>
      <c r="S21" s="138"/>
      <c r="T21" s="139"/>
    </row>
    <row r="22" spans="1:23" s="39" customFormat="1" ht="15" hidden="1" thickBot="1">
      <c r="A22" s="39">
        <v>1218</v>
      </c>
      <c r="B22" s="97" t="s">
        <v>70</v>
      </c>
      <c r="C22" s="98" t="s">
        <v>187</v>
      </c>
      <c r="D22" s="99"/>
      <c r="E22" s="100"/>
      <c r="F22" s="100"/>
      <c r="G22" s="100"/>
      <c r="H22" s="108"/>
      <c r="I22" s="100"/>
      <c r="J22" s="100"/>
      <c r="K22" s="101"/>
      <c r="L22" s="109"/>
      <c r="M22" s="110"/>
      <c r="N22" s="110"/>
      <c r="O22" s="109"/>
      <c r="P22" s="110"/>
      <c r="Q22" s="131"/>
      <c r="R22" s="33"/>
      <c r="S22" s="118"/>
      <c r="T22" s="119"/>
    </row>
    <row r="23" spans="1:23" s="3" customFormat="1" ht="15" thickBot="1">
      <c r="A23" s="3">
        <v>1202</v>
      </c>
      <c r="B23" s="113" t="s">
        <v>2</v>
      </c>
      <c r="C23" s="114" t="s">
        <v>188</v>
      </c>
      <c r="D23" s="76">
        <v>14925881011</v>
      </c>
      <c r="E23" s="77">
        <v>6646693099</v>
      </c>
      <c r="F23" s="77">
        <v>29872733</v>
      </c>
      <c r="G23" s="77">
        <v>12570369</v>
      </c>
      <c r="H23" s="120">
        <f t="shared" si="3"/>
        <v>6629390735</v>
      </c>
      <c r="I23" s="77">
        <v>4866898753</v>
      </c>
      <c r="J23" s="77">
        <v>1115659245</v>
      </c>
      <c r="K23" s="78">
        <v>0</v>
      </c>
      <c r="L23" s="92">
        <f t="shared" si="0"/>
        <v>7745049980</v>
      </c>
      <c r="M23" s="93">
        <f t="shared" si="1"/>
        <v>7180831031</v>
      </c>
      <c r="N23" s="93">
        <f t="shared" si="4"/>
        <v>2154249309</v>
      </c>
      <c r="O23" s="92">
        <f>ROUND(IFERROR(VLOOKUP(A23,'Método de Cálculo Reglamentado'!$A$4:$Y$34,25,FALSE),0),0)</f>
        <v>129867558</v>
      </c>
      <c r="P23" s="93">
        <f t="shared" si="2"/>
        <v>129867558</v>
      </c>
      <c r="Q23" s="111">
        <v>151209</v>
      </c>
      <c r="R23" s="33">
        <f t="shared" si="5"/>
        <v>2024381751</v>
      </c>
      <c r="S23" s="82" t="s">
        <v>284</v>
      </c>
      <c r="T23" s="83">
        <v>45590</v>
      </c>
    </row>
    <row r="24" spans="1:23" s="3" customFormat="1" ht="15" thickBot="1">
      <c r="A24" s="3">
        <v>1228</v>
      </c>
      <c r="B24" s="113" t="s">
        <v>9</v>
      </c>
      <c r="C24" s="114" t="s">
        <v>189</v>
      </c>
      <c r="D24" s="76">
        <v>4886818987</v>
      </c>
      <c r="E24" s="77">
        <v>776157693</v>
      </c>
      <c r="F24" s="77">
        <v>0</v>
      </c>
      <c r="G24" s="77">
        <v>0</v>
      </c>
      <c r="H24" s="120">
        <f t="shared" si="3"/>
        <v>776157693</v>
      </c>
      <c r="I24" s="77">
        <v>2232849067</v>
      </c>
      <c r="J24" s="77">
        <v>109437235</v>
      </c>
      <c r="K24" s="78">
        <v>0</v>
      </c>
      <c r="L24" s="92">
        <f t="shared" si="0"/>
        <v>885594928</v>
      </c>
      <c r="M24" s="93">
        <f t="shared" si="1"/>
        <v>4001224059</v>
      </c>
      <c r="N24" s="93">
        <f t="shared" si="4"/>
        <v>1200367218</v>
      </c>
      <c r="O24" s="92">
        <f>ROUND(IFERROR(VLOOKUP(A24,'Método de Cálculo Reglamentado'!$A$4:$Y$34,25,FALSE),0),0)</f>
        <v>1200367218</v>
      </c>
      <c r="P24" s="93">
        <f t="shared" si="2"/>
        <v>1200367218</v>
      </c>
      <c r="Q24" s="111">
        <v>32147</v>
      </c>
      <c r="R24" s="33">
        <f t="shared" si="5"/>
        <v>0</v>
      </c>
      <c r="S24" s="82" t="s">
        <v>285</v>
      </c>
      <c r="T24" s="83">
        <v>45610</v>
      </c>
    </row>
    <row r="25" spans="1:23" s="3" customFormat="1" ht="15" thickBot="1">
      <c r="A25" s="3">
        <v>1227</v>
      </c>
      <c r="B25" s="113" t="s">
        <v>8</v>
      </c>
      <c r="C25" s="114" t="s">
        <v>190</v>
      </c>
      <c r="D25" s="76">
        <v>4334895956</v>
      </c>
      <c r="E25" s="77">
        <v>605906138</v>
      </c>
      <c r="F25" s="77">
        <v>744259</v>
      </c>
      <c r="G25" s="77">
        <v>1453698</v>
      </c>
      <c r="H25" s="120">
        <f t="shared" si="3"/>
        <v>606615577</v>
      </c>
      <c r="I25" s="120">
        <v>2476046492</v>
      </c>
      <c r="J25" s="77">
        <v>46939561</v>
      </c>
      <c r="K25" s="78">
        <v>0</v>
      </c>
      <c r="L25" s="92">
        <f t="shared" si="0"/>
        <v>653555138</v>
      </c>
      <c r="M25" s="93">
        <f t="shared" si="1"/>
        <v>3681340818</v>
      </c>
      <c r="N25" s="93">
        <f t="shared" si="4"/>
        <v>1104402245</v>
      </c>
      <c r="O25" s="92">
        <f>ROUND(IFERROR(VLOOKUP(A25,'Método de Cálculo Reglamentado'!$A$4:$Y$34,25,FALSE),0),0)</f>
        <v>1104402245</v>
      </c>
      <c r="P25" s="93">
        <f t="shared" si="2"/>
        <v>1104402245</v>
      </c>
      <c r="Q25" s="111">
        <v>41952</v>
      </c>
      <c r="R25" s="33">
        <f t="shared" si="5"/>
        <v>0</v>
      </c>
      <c r="S25" s="82" t="s">
        <v>286</v>
      </c>
      <c r="T25" s="83">
        <v>45596</v>
      </c>
    </row>
    <row r="26" spans="1:23" s="3" customFormat="1" ht="15" thickBot="1">
      <c r="A26" s="3">
        <v>1226</v>
      </c>
      <c r="B26" s="113" t="s">
        <v>7</v>
      </c>
      <c r="C26" s="114" t="s">
        <v>191</v>
      </c>
      <c r="D26" s="76">
        <v>966335832</v>
      </c>
      <c r="E26" s="77">
        <v>31123999</v>
      </c>
      <c r="F26" s="77">
        <v>0</v>
      </c>
      <c r="G26" s="77">
        <v>0</v>
      </c>
      <c r="H26" s="120">
        <f t="shared" si="3"/>
        <v>31123999</v>
      </c>
      <c r="I26" s="77">
        <v>545480284</v>
      </c>
      <c r="J26" s="77">
        <v>0</v>
      </c>
      <c r="K26" s="78">
        <v>0</v>
      </c>
      <c r="L26" s="92">
        <f t="shared" si="0"/>
        <v>31123999</v>
      </c>
      <c r="M26" s="93">
        <f t="shared" si="1"/>
        <v>935211833</v>
      </c>
      <c r="N26" s="93">
        <f t="shared" si="4"/>
        <v>280563550</v>
      </c>
      <c r="O26" s="92">
        <f>ROUND(IFERROR(VLOOKUP(A26,'Método de Cálculo Reglamentado'!$A$4:$Y$34,25,FALSE),0),0)</f>
        <v>280563550</v>
      </c>
      <c r="P26" s="93">
        <f t="shared" si="2"/>
        <v>280563550</v>
      </c>
      <c r="Q26" s="111">
        <v>12212</v>
      </c>
      <c r="R26" s="33">
        <f t="shared" si="5"/>
        <v>0</v>
      </c>
      <c r="S26" s="82" t="s">
        <v>287</v>
      </c>
      <c r="T26" s="83">
        <v>45593</v>
      </c>
    </row>
    <row r="27" spans="1:23" s="3" customFormat="1" ht="29.4" thickBot="1">
      <c r="A27" s="3">
        <v>1223</v>
      </c>
      <c r="B27" s="113" t="s">
        <v>5</v>
      </c>
      <c r="C27" s="114" t="s">
        <v>192</v>
      </c>
      <c r="D27" s="76">
        <v>3385713373</v>
      </c>
      <c r="E27" s="77">
        <v>562958210</v>
      </c>
      <c r="F27" s="77">
        <v>3078143</v>
      </c>
      <c r="G27" s="77">
        <v>3670516</v>
      </c>
      <c r="H27" s="120">
        <f t="shared" si="3"/>
        <v>563550583</v>
      </c>
      <c r="I27" s="77">
        <v>1553905888</v>
      </c>
      <c r="J27" s="77">
        <v>0</v>
      </c>
      <c r="K27" s="78">
        <v>0</v>
      </c>
      <c r="L27" s="92">
        <f t="shared" si="0"/>
        <v>563550583</v>
      </c>
      <c r="M27" s="93">
        <f t="shared" si="1"/>
        <v>2822162790</v>
      </c>
      <c r="N27" s="93">
        <f t="shared" si="4"/>
        <v>846648837</v>
      </c>
      <c r="O27" s="92">
        <f>ROUND(IFERROR(VLOOKUP(A27,'Método de Cálculo Reglamentado'!$A$4:$Y$34,25,FALSE),0),0)</f>
        <v>26054193</v>
      </c>
      <c r="P27" s="93">
        <f t="shared" si="2"/>
        <v>26054193</v>
      </c>
      <c r="Q27" s="111">
        <v>27070.666666666668</v>
      </c>
      <c r="R27" s="33">
        <f t="shared" si="5"/>
        <v>820594644</v>
      </c>
      <c r="S27" s="82" t="s">
        <v>288</v>
      </c>
      <c r="T27" s="83">
        <v>45589</v>
      </c>
    </row>
    <row r="28" spans="1:23" s="3" customFormat="1" ht="15" thickBot="1">
      <c r="A28">
        <v>1221</v>
      </c>
      <c r="B28" s="113" t="s">
        <v>4</v>
      </c>
      <c r="C28" s="114" t="s">
        <v>193</v>
      </c>
      <c r="D28" s="76">
        <v>14208322177</v>
      </c>
      <c r="E28" s="77">
        <v>1808230347</v>
      </c>
      <c r="F28" s="77">
        <v>131900150</v>
      </c>
      <c r="G28" s="77">
        <v>21469904</v>
      </c>
      <c r="H28" s="120">
        <f t="shared" si="3"/>
        <v>1697800101</v>
      </c>
      <c r="I28" s="77">
        <v>7743989148</v>
      </c>
      <c r="J28" s="77">
        <v>13856619</v>
      </c>
      <c r="K28" s="78">
        <v>0</v>
      </c>
      <c r="L28" s="92">
        <f t="shared" si="0"/>
        <v>1711656720</v>
      </c>
      <c r="M28" s="93">
        <f t="shared" si="1"/>
        <v>12496665457</v>
      </c>
      <c r="N28" s="93">
        <f t="shared" si="4"/>
        <v>3748999637</v>
      </c>
      <c r="O28" s="92">
        <f>ROUND(IFERROR(VLOOKUP(A28,'Método de Cálculo Reglamentado'!$A$4:$Y$34,25,FALSE),0),0)</f>
        <v>3748999637</v>
      </c>
      <c r="P28" s="93">
        <f t="shared" si="2"/>
        <v>3748999637</v>
      </c>
      <c r="Q28" s="111">
        <v>101486</v>
      </c>
      <c r="R28" s="33">
        <f t="shared" si="5"/>
        <v>0</v>
      </c>
      <c r="S28" s="82" t="s">
        <v>289</v>
      </c>
      <c r="T28" s="83">
        <v>45595</v>
      </c>
    </row>
    <row r="29" spans="1:23" s="39" customFormat="1" ht="15" hidden="1" thickBot="1">
      <c r="A29" s="39">
        <v>1241</v>
      </c>
      <c r="B29" s="97" t="s">
        <v>76</v>
      </c>
      <c r="C29" s="98" t="s">
        <v>194</v>
      </c>
      <c r="D29" s="99"/>
      <c r="E29" s="100"/>
      <c r="F29" s="100"/>
      <c r="G29" s="100"/>
      <c r="H29" s="108"/>
      <c r="I29" s="100"/>
      <c r="J29" s="100"/>
      <c r="K29" s="101"/>
      <c r="L29" s="109"/>
      <c r="M29" s="110"/>
      <c r="N29" s="110"/>
      <c r="O29" s="109"/>
      <c r="P29" s="110"/>
      <c r="Q29" s="131"/>
      <c r="R29" s="33">
        <f t="shared" si="5"/>
        <v>0</v>
      </c>
      <c r="S29" s="118"/>
      <c r="T29" s="119"/>
    </row>
    <row r="30" spans="1:23" s="3" customFormat="1" ht="29.4" thickBot="1">
      <c r="A30" s="3">
        <v>1279</v>
      </c>
      <c r="B30" s="113" t="s">
        <v>20</v>
      </c>
      <c r="C30" s="114" t="s">
        <v>195</v>
      </c>
      <c r="D30" s="76">
        <v>534818636</v>
      </c>
      <c r="E30" s="77">
        <v>93052105</v>
      </c>
      <c r="F30" s="77">
        <v>0</v>
      </c>
      <c r="G30" s="77">
        <v>0</v>
      </c>
      <c r="H30" s="120">
        <f t="shared" si="3"/>
        <v>93052105</v>
      </c>
      <c r="I30" s="77">
        <v>249896495</v>
      </c>
      <c r="J30" s="77">
        <v>0</v>
      </c>
      <c r="K30" s="78">
        <v>0</v>
      </c>
      <c r="L30" s="92">
        <f t="shared" si="0"/>
        <v>93052105</v>
      </c>
      <c r="M30" s="93">
        <f t="shared" si="1"/>
        <v>441766531</v>
      </c>
      <c r="N30" s="93">
        <f t="shared" si="4"/>
        <v>132529959</v>
      </c>
      <c r="O30" s="92">
        <f>ROUND(IFERROR(VLOOKUP(A30,'Método de Cálculo Reglamentado'!$A$4:$Y$34,25,FALSE),0),0)</f>
        <v>132529959</v>
      </c>
      <c r="P30" s="93">
        <f t="shared" si="2"/>
        <v>132529959</v>
      </c>
      <c r="Q30" s="111">
        <v>5135</v>
      </c>
      <c r="R30" s="33">
        <f t="shared" si="5"/>
        <v>0</v>
      </c>
      <c r="S30" s="82" t="s">
        <v>290</v>
      </c>
      <c r="T30" s="83">
        <v>45594</v>
      </c>
    </row>
    <row r="31" spans="1:23" s="39" customFormat="1" ht="15" hidden="1" thickBot="1">
      <c r="A31" s="39">
        <v>1426</v>
      </c>
      <c r="B31" s="97" t="s">
        <v>237</v>
      </c>
      <c r="C31" s="98" t="s">
        <v>236</v>
      </c>
      <c r="D31" s="99"/>
      <c r="E31" s="100">
        <v>16418923</v>
      </c>
      <c r="F31" s="100">
        <v>0</v>
      </c>
      <c r="G31" s="100">
        <v>0</v>
      </c>
      <c r="H31" s="108"/>
      <c r="I31" s="100">
        <v>62985618</v>
      </c>
      <c r="J31" s="100">
        <v>0</v>
      </c>
      <c r="K31" s="101">
        <v>0</v>
      </c>
      <c r="L31" s="109"/>
      <c r="M31" s="110"/>
      <c r="N31" s="110"/>
      <c r="O31" s="109"/>
      <c r="P31" s="110"/>
      <c r="Q31" s="131"/>
      <c r="R31" s="40">
        <f t="shared" si="5"/>
        <v>0</v>
      </c>
      <c r="S31" s="138"/>
      <c r="T31" s="139"/>
    </row>
    <row r="32" spans="1:23" s="39" customFormat="1" ht="15" thickBot="1">
      <c r="A32" s="3">
        <v>1232</v>
      </c>
      <c r="B32" s="113" t="s">
        <v>78</v>
      </c>
      <c r="C32" s="114" t="s">
        <v>196</v>
      </c>
      <c r="D32" s="76">
        <v>52159248619</v>
      </c>
      <c r="E32" s="77">
        <v>39050181776</v>
      </c>
      <c r="F32" s="77">
        <v>848362312</v>
      </c>
      <c r="G32" s="77">
        <v>353429973</v>
      </c>
      <c r="H32" s="120"/>
      <c r="I32" s="77">
        <v>3311177615</v>
      </c>
      <c r="J32" s="77">
        <v>11098272493</v>
      </c>
      <c r="K32" s="78">
        <v>1897865561</v>
      </c>
      <c r="L32" s="92">
        <f t="shared" si="0"/>
        <v>47755656369</v>
      </c>
      <c r="M32" s="93">
        <f t="shared" si="1"/>
        <v>4403592250</v>
      </c>
      <c r="N32" s="93">
        <f t="shared" si="4"/>
        <v>1321077675</v>
      </c>
      <c r="O32" s="92">
        <f>ROUND(IFERROR(VLOOKUP(A32,'Método de Cálculo Reglamentado'!$A$4:$Y$34,25,FALSE),0),0)</f>
        <v>1321077675</v>
      </c>
      <c r="P32" s="93">
        <f t="shared" si="2"/>
        <v>1321077675</v>
      </c>
      <c r="Q32" s="111">
        <v>529022</v>
      </c>
      <c r="R32" s="33">
        <f t="shared" si="5"/>
        <v>0</v>
      </c>
      <c r="S32" s="90" t="s">
        <v>291</v>
      </c>
      <c r="T32" s="91">
        <v>45594</v>
      </c>
      <c r="V32" s="3"/>
      <c r="W32" s="3"/>
    </row>
    <row r="33" spans="1:23" s="39" customFormat="1" ht="15" thickBot="1">
      <c r="A33" s="3">
        <v>1250</v>
      </c>
      <c r="B33" s="113" t="s">
        <v>80</v>
      </c>
      <c r="C33" s="114" t="s">
        <v>197</v>
      </c>
      <c r="D33" s="76">
        <v>198382479152</v>
      </c>
      <c r="E33" s="77">
        <v>112609707488</v>
      </c>
      <c r="F33" s="77">
        <v>828590717</v>
      </c>
      <c r="G33" s="77">
        <v>67740956</v>
      </c>
      <c r="H33" s="120">
        <f t="shared" si="3"/>
        <v>111848857727</v>
      </c>
      <c r="I33" s="77">
        <v>3031438072</v>
      </c>
      <c r="J33" s="77">
        <v>8966204632</v>
      </c>
      <c r="K33" s="78">
        <v>6257881740</v>
      </c>
      <c r="L33" s="92">
        <f t="shared" si="0"/>
        <v>114557180619</v>
      </c>
      <c r="M33" s="93">
        <f t="shared" si="1"/>
        <v>83825298533</v>
      </c>
      <c r="N33" s="93">
        <f t="shared" si="4"/>
        <v>25147589560</v>
      </c>
      <c r="O33" s="92">
        <f>ROUND(IFERROR(VLOOKUP(A33,'Método de Cálculo Reglamentado'!$A$4:$Y$34,25,FALSE),0),0)</f>
        <v>1949989685</v>
      </c>
      <c r="P33" s="93">
        <f t="shared" si="2"/>
        <v>1949989685</v>
      </c>
      <c r="Q33" s="111">
        <v>1902767</v>
      </c>
      <c r="R33" s="33">
        <f t="shared" si="5"/>
        <v>23197599875</v>
      </c>
      <c r="S33" s="90" t="s">
        <v>292</v>
      </c>
      <c r="T33" s="91">
        <v>45587</v>
      </c>
      <c r="V33" s="3"/>
      <c r="W33" s="3"/>
    </row>
    <row r="34" spans="1:23" s="39" customFormat="1" ht="15" thickBot="1">
      <c r="A34" s="3">
        <v>1225</v>
      </c>
      <c r="B34" s="113" t="s">
        <v>198</v>
      </c>
      <c r="C34" s="114" t="s">
        <v>199</v>
      </c>
      <c r="D34" s="76">
        <v>225954710504</v>
      </c>
      <c r="E34" s="77">
        <v>162520317539</v>
      </c>
      <c r="F34" s="77">
        <v>1677871408</v>
      </c>
      <c r="G34" s="77">
        <v>305635728</v>
      </c>
      <c r="H34" s="120">
        <f t="shared" si="3"/>
        <v>161148081859</v>
      </c>
      <c r="I34" s="120">
        <v>2039140800</v>
      </c>
      <c r="J34" s="77">
        <v>35246087076</v>
      </c>
      <c r="K34" s="77">
        <v>17046082561</v>
      </c>
      <c r="L34" s="92">
        <f t="shared" si="0"/>
        <v>179348086374</v>
      </c>
      <c r="M34" s="93">
        <f t="shared" si="1"/>
        <v>46606624130</v>
      </c>
      <c r="N34" s="93">
        <f t="shared" si="4"/>
        <v>13981987239</v>
      </c>
      <c r="O34" s="92">
        <f>ROUND(IFERROR(VLOOKUP(A34,'Método de Cálculo Reglamentado'!$A$4:$Y$34,25,FALSE),0),0)</f>
        <v>1416781286</v>
      </c>
      <c r="P34" s="93">
        <f t="shared" si="2"/>
        <v>1416781286</v>
      </c>
      <c r="Q34" s="111">
        <v>2649632</v>
      </c>
      <c r="R34" s="33">
        <f t="shared" si="5"/>
        <v>12565205953</v>
      </c>
      <c r="S34" s="90" t="s">
        <v>293</v>
      </c>
      <c r="T34" s="91">
        <v>45596</v>
      </c>
      <c r="V34" s="3"/>
      <c r="W34" s="3"/>
    </row>
    <row r="35" spans="1:23" s="39" customFormat="1" ht="15" hidden="1" thickBot="1">
      <c r="A35" s="3">
        <v>1266</v>
      </c>
      <c r="B35" s="97" t="s">
        <v>19</v>
      </c>
      <c r="C35" s="98" t="s">
        <v>200</v>
      </c>
      <c r="D35" s="99"/>
      <c r="E35" s="100"/>
      <c r="F35" s="100"/>
      <c r="G35" s="100"/>
      <c r="H35" s="108">
        <f t="shared" si="3"/>
        <v>0</v>
      </c>
      <c r="I35" s="100"/>
      <c r="J35" s="100"/>
      <c r="K35" s="101"/>
      <c r="L35" s="109"/>
      <c r="M35" s="110"/>
      <c r="N35" s="93">
        <f t="shared" ref="N35:N37" si="6">ROUND(M35/2,0)</f>
        <v>0</v>
      </c>
      <c r="O35" s="109">
        <v>0</v>
      </c>
      <c r="P35" s="110">
        <v>0</v>
      </c>
      <c r="Q35" s="102"/>
      <c r="R35" s="33">
        <f t="shared" si="5"/>
        <v>0</v>
      </c>
      <c r="S35" s="90"/>
      <c r="T35" s="91"/>
    </row>
    <row r="36" spans="1:23" s="39" customFormat="1" ht="15" hidden="1" thickBot="1">
      <c r="A36" s="3">
        <v>1285</v>
      </c>
      <c r="B36" s="97" t="s">
        <v>153</v>
      </c>
      <c r="C36" s="98" t="s">
        <v>201</v>
      </c>
      <c r="D36" s="99"/>
      <c r="E36" s="100"/>
      <c r="F36" s="100"/>
      <c r="G36" s="100"/>
      <c r="H36" s="108">
        <f t="shared" si="3"/>
        <v>0</v>
      </c>
      <c r="I36" s="100"/>
      <c r="J36" s="100"/>
      <c r="K36" s="101"/>
      <c r="L36" s="109"/>
      <c r="M36" s="110"/>
      <c r="N36" s="93">
        <f t="shared" si="6"/>
        <v>0</v>
      </c>
      <c r="O36" s="109">
        <v>0</v>
      </c>
      <c r="P36" s="110">
        <v>0</v>
      </c>
      <c r="Q36" s="102"/>
      <c r="R36" s="33">
        <f t="shared" si="5"/>
        <v>0</v>
      </c>
      <c r="S36" s="90"/>
      <c r="T36" s="91"/>
    </row>
    <row r="37" spans="1:23" s="39" customFormat="1" ht="15" hidden="1" thickBot="1">
      <c r="A37" s="3">
        <v>1289</v>
      </c>
      <c r="B37" s="97" t="s">
        <v>202</v>
      </c>
      <c r="C37" s="98" t="s">
        <v>203</v>
      </c>
      <c r="D37" s="99"/>
      <c r="E37" s="100"/>
      <c r="F37" s="100"/>
      <c r="G37" s="100"/>
      <c r="H37" s="108">
        <f t="shared" si="3"/>
        <v>0</v>
      </c>
      <c r="I37" s="100"/>
      <c r="J37" s="100"/>
      <c r="K37" s="101"/>
      <c r="L37" s="109"/>
      <c r="M37" s="110"/>
      <c r="N37" s="93">
        <f t="shared" si="6"/>
        <v>0</v>
      </c>
      <c r="O37" s="109">
        <v>0</v>
      </c>
      <c r="P37" s="110">
        <v>0</v>
      </c>
      <c r="Q37" s="102"/>
      <c r="R37" s="33">
        <f t="shared" si="5"/>
        <v>0</v>
      </c>
      <c r="S37" s="90"/>
      <c r="T37" s="91"/>
    </row>
    <row r="38" spans="1:23" ht="15" thickBot="1">
      <c r="A38" s="84"/>
      <c r="B38" s="67" t="s">
        <v>204</v>
      </c>
      <c r="C38" s="68"/>
      <c r="D38" s="69">
        <f>SUM(D7:D37)</f>
        <v>1626050184709.7021</v>
      </c>
      <c r="E38" s="69">
        <f>SUM(E7:E37)</f>
        <v>612416425624.70996</v>
      </c>
      <c r="F38" s="69">
        <f t="shared" ref="F38:N38" si="7">SUM(F7:F37)</f>
        <v>12340477274.27</v>
      </c>
      <c r="G38" s="69">
        <f t="shared" si="7"/>
        <v>1968559910.8</v>
      </c>
      <c r="H38" s="69"/>
      <c r="I38" s="69">
        <f t="shared" si="7"/>
        <v>125880932196</v>
      </c>
      <c r="J38" s="69">
        <f t="shared" si="7"/>
        <v>117883858540.78</v>
      </c>
      <c r="K38" s="69">
        <f t="shared" si="7"/>
        <v>41888474536.099998</v>
      </c>
      <c r="L38" s="69">
        <f t="shared" si="7"/>
        <v>680803084120.02002</v>
      </c>
      <c r="M38" s="69">
        <f t="shared" si="7"/>
        <v>945247100589</v>
      </c>
      <c r="N38" s="69">
        <f t="shared" si="7"/>
        <v>283574130176</v>
      </c>
      <c r="O38" s="69">
        <f>SUM(O7:O37)</f>
        <v>41458003888</v>
      </c>
      <c r="P38" s="69">
        <f>SUM(P7:P37)</f>
        <v>41458003888</v>
      </c>
      <c r="Q38" s="104">
        <f>SUM(Q7:Q37)</f>
        <v>12384622</v>
      </c>
      <c r="S38" s="69"/>
      <c r="T38" s="69"/>
    </row>
    <row r="39" spans="1:23">
      <c r="A39" s="84"/>
      <c r="E39" s="2"/>
      <c r="M39" s="2"/>
      <c r="N39" s="2"/>
      <c r="O39" s="96"/>
      <c r="P39" s="2"/>
    </row>
    <row r="40" spans="1:23">
      <c r="A40" s="84"/>
      <c r="B40" s="89" t="s">
        <v>300</v>
      </c>
      <c r="C40" s="87"/>
      <c r="D40" s="85"/>
      <c r="E40" s="85"/>
      <c r="F40" s="85"/>
      <c r="G40" s="85"/>
      <c r="H40" s="85"/>
      <c r="I40" s="85"/>
      <c r="J40" s="85"/>
      <c r="K40" s="85"/>
      <c r="L40" s="72"/>
      <c r="M40" s="72"/>
      <c r="N40" s="72"/>
      <c r="O40" s="94"/>
      <c r="P40" s="95"/>
      <c r="Q40" s="105"/>
    </row>
    <row r="41" spans="1:23">
      <c r="A41" s="84"/>
      <c r="B41" s="89" t="s">
        <v>301</v>
      </c>
      <c r="C41" s="87"/>
      <c r="D41" s="85"/>
      <c r="E41" s="85"/>
      <c r="F41" s="85"/>
      <c r="G41" s="85"/>
      <c r="H41" s="85"/>
      <c r="I41" s="85"/>
      <c r="J41" s="85"/>
      <c r="K41" s="85"/>
      <c r="L41" s="72"/>
      <c r="M41" s="72"/>
      <c r="N41" s="72"/>
      <c r="O41" s="94"/>
      <c r="P41" s="95"/>
      <c r="Q41" s="105"/>
      <c r="R41" s="132"/>
    </row>
    <row r="42" spans="1:23">
      <c r="A42" s="84"/>
      <c r="B42" s="89" t="s">
        <v>302</v>
      </c>
      <c r="C42" s="87"/>
      <c r="D42" s="85"/>
      <c r="E42" s="85"/>
      <c r="F42" s="85"/>
      <c r="G42" s="85"/>
      <c r="H42" s="85"/>
      <c r="I42" s="85"/>
      <c r="J42" s="85"/>
      <c r="K42" s="85"/>
      <c r="L42" s="72"/>
      <c r="M42" s="72"/>
      <c r="N42" s="72"/>
      <c r="O42" s="135"/>
      <c r="P42" s="95"/>
      <c r="Q42" s="105"/>
      <c r="R42" s="2"/>
    </row>
    <row r="43" spans="1:23">
      <c r="A43" s="84"/>
      <c r="B43" s="89" t="s">
        <v>303</v>
      </c>
      <c r="C43" s="87"/>
      <c r="D43" s="85"/>
      <c r="E43" s="85"/>
      <c r="F43" s="85"/>
      <c r="G43" s="85"/>
      <c r="H43" s="85"/>
      <c r="I43" s="85"/>
      <c r="J43" s="85"/>
      <c r="K43" s="85"/>
      <c r="L43" s="72"/>
      <c r="M43" s="72"/>
      <c r="N43" s="72"/>
      <c r="O43" s="105"/>
      <c r="P43" s="95"/>
      <c r="Q43" s="105"/>
    </row>
    <row r="44" spans="1:23" ht="60" customHeight="1">
      <c r="A44" s="84"/>
      <c r="B44" s="144" t="s">
        <v>263</v>
      </c>
      <c r="C44" s="144"/>
      <c r="D44" s="144"/>
      <c r="E44" s="144"/>
      <c r="F44" s="144"/>
      <c r="G44" s="144"/>
      <c r="H44" s="144"/>
      <c r="I44" s="144"/>
      <c r="J44" s="144"/>
      <c r="K44" s="144"/>
      <c r="L44" s="144"/>
      <c r="M44" s="144"/>
      <c r="N44" s="144"/>
      <c r="O44" s="144"/>
      <c r="P44" s="144"/>
      <c r="Q44" s="144"/>
    </row>
    <row r="45" spans="1:23">
      <c r="A45" s="84"/>
      <c r="B45" s="144" t="s">
        <v>304</v>
      </c>
      <c r="C45" s="144"/>
      <c r="D45" s="144"/>
      <c r="E45" s="144"/>
      <c r="F45" s="144"/>
      <c r="G45" s="144"/>
      <c r="H45" s="144"/>
      <c r="I45" s="144"/>
      <c r="J45" s="144"/>
      <c r="K45" s="144"/>
      <c r="L45" s="144"/>
      <c r="M45" s="144"/>
      <c r="N45" s="144"/>
      <c r="O45" s="144"/>
      <c r="P45" s="144"/>
      <c r="Q45" s="144"/>
    </row>
    <row r="46" spans="1:23">
      <c r="A46" s="84"/>
      <c r="B46" s="144" t="s">
        <v>264</v>
      </c>
      <c r="C46" s="144"/>
      <c r="D46" s="144"/>
      <c r="E46" s="144"/>
      <c r="F46" s="144"/>
      <c r="G46" s="144"/>
      <c r="H46" s="144"/>
      <c r="I46" s="144"/>
      <c r="J46" s="144"/>
      <c r="K46" s="144"/>
      <c r="L46" s="144"/>
      <c r="M46" s="144"/>
      <c r="N46" s="144"/>
      <c r="O46" s="144"/>
      <c r="P46" s="144"/>
      <c r="Q46" s="144"/>
    </row>
    <row r="47" spans="1:23">
      <c r="A47" s="84"/>
      <c r="B47" s="105"/>
      <c r="C47" s="105"/>
      <c r="D47" s="105"/>
      <c r="E47" s="105"/>
      <c r="F47" s="105"/>
      <c r="G47" s="105"/>
      <c r="H47" s="105"/>
      <c r="I47" s="105"/>
      <c r="J47" s="105"/>
      <c r="K47" s="105"/>
      <c r="L47" s="105"/>
      <c r="M47" s="105"/>
      <c r="N47" s="105"/>
      <c r="O47" s="105"/>
      <c r="P47" s="105"/>
      <c r="Q47" s="105"/>
    </row>
    <row r="48" spans="1:23" ht="39" customHeight="1">
      <c r="A48" s="84"/>
      <c r="B48" s="141" t="s">
        <v>305</v>
      </c>
      <c r="C48" s="141"/>
      <c r="D48" s="141"/>
      <c r="E48" s="141"/>
      <c r="F48" s="141"/>
      <c r="G48" s="141"/>
      <c r="H48" s="141"/>
      <c r="I48" s="141"/>
      <c r="J48" s="141"/>
      <c r="K48" s="141"/>
      <c r="L48" s="141"/>
      <c r="M48" s="141"/>
      <c r="N48" s="141"/>
      <c r="O48" s="141"/>
      <c r="P48" s="141"/>
      <c r="Q48" s="141"/>
      <c r="R48" s="34"/>
      <c r="T48" s="81"/>
    </row>
    <row r="49" spans="1:20" ht="14.25" customHeight="1">
      <c r="A49" s="84"/>
      <c r="B49" s="133"/>
      <c r="C49" s="133"/>
      <c r="D49" s="133"/>
      <c r="E49" s="133"/>
      <c r="F49" s="133"/>
      <c r="G49" s="133"/>
      <c r="H49" s="133"/>
      <c r="I49" s="133"/>
      <c r="J49" s="133"/>
      <c r="K49" s="133"/>
      <c r="L49" s="133"/>
      <c r="M49" s="133"/>
      <c r="N49" s="133"/>
      <c r="O49" s="133"/>
      <c r="P49" s="133"/>
      <c r="Q49" s="133"/>
      <c r="R49" s="34"/>
      <c r="T49" s="81"/>
    </row>
    <row r="50" spans="1:20">
      <c r="A50" s="84"/>
      <c r="B50" s="73" t="s">
        <v>265</v>
      </c>
      <c r="C50" s="73"/>
      <c r="D50" s="73"/>
      <c r="E50" s="73"/>
      <c r="F50" s="73"/>
      <c r="I50" s="73"/>
      <c r="J50" s="73"/>
      <c r="K50" s="73"/>
      <c r="L50" s="73"/>
      <c r="M50" s="79"/>
      <c r="N50" s="79"/>
      <c r="O50" s="73"/>
      <c r="P50" s="95"/>
      <c r="Q50" s="74"/>
      <c r="R50" s="34"/>
      <c r="T50" s="81"/>
    </row>
    <row r="51" spans="1:20">
      <c r="A51" s="84"/>
      <c r="B51" s="73"/>
      <c r="C51" s="75"/>
      <c r="D51" s="75"/>
      <c r="E51" s="75"/>
      <c r="F51" s="75"/>
      <c r="I51" s="75"/>
      <c r="J51" s="75"/>
      <c r="K51" s="75"/>
      <c r="L51" s="75"/>
      <c r="M51" s="80"/>
      <c r="N51" s="80"/>
      <c r="O51" s="75"/>
      <c r="P51" s="95"/>
      <c r="Q51" s="72"/>
      <c r="R51" s="34"/>
      <c r="T51" s="81"/>
    </row>
    <row r="52" spans="1:20">
      <c r="A52" s="84"/>
      <c r="B52" s="73"/>
      <c r="C52" s="75"/>
      <c r="D52" s="75"/>
      <c r="E52" s="75"/>
      <c r="F52" s="75"/>
      <c r="I52" s="75"/>
      <c r="J52" s="75"/>
      <c r="K52" s="75"/>
      <c r="L52" s="75"/>
      <c r="M52" s="80"/>
      <c r="N52" s="80"/>
      <c r="O52" s="75"/>
      <c r="P52" s="95"/>
      <c r="Q52" s="72"/>
      <c r="R52" s="34"/>
      <c r="T52" s="81"/>
    </row>
    <row r="53" spans="1:20">
      <c r="A53" s="84"/>
      <c r="B53" s="73"/>
      <c r="C53" s="75"/>
      <c r="D53" s="75"/>
      <c r="E53" s="75"/>
      <c r="F53" s="75"/>
      <c r="I53" s="75"/>
      <c r="J53" s="75"/>
      <c r="K53" s="75"/>
      <c r="L53" s="75"/>
      <c r="M53" s="80"/>
      <c r="N53" s="80"/>
      <c r="O53" s="75"/>
      <c r="P53" s="95"/>
      <c r="Q53" s="72"/>
      <c r="R53" s="34"/>
      <c r="T53" s="81"/>
    </row>
    <row r="54" spans="1:20">
      <c r="A54" s="84"/>
      <c r="B54" s="73"/>
      <c r="C54" s="75"/>
      <c r="D54" s="75"/>
      <c r="E54" s="75"/>
      <c r="F54" s="75"/>
      <c r="I54" s="75"/>
      <c r="J54" s="75"/>
      <c r="K54" s="75"/>
      <c r="L54" s="75"/>
      <c r="M54" s="80"/>
      <c r="N54" s="80"/>
      <c r="O54" s="75"/>
      <c r="P54" s="95"/>
      <c r="Q54" s="72"/>
      <c r="R54" s="34"/>
      <c r="T54" s="81"/>
    </row>
    <row r="55" spans="1:20">
      <c r="A55" s="84"/>
      <c r="B55" s="73"/>
      <c r="C55" s="75"/>
      <c r="D55" s="75"/>
      <c r="E55" s="75"/>
      <c r="F55" s="75"/>
      <c r="I55" s="75"/>
      <c r="J55" s="75"/>
      <c r="K55" s="75"/>
      <c r="L55" s="75"/>
      <c r="M55" s="80"/>
      <c r="N55" s="80"/>
      <c r="O55" s="75"/>
      <c r="P55" s="95"/>
      <c r="Q55" s="72"/>
      <c r="R55" s="34"/>
      <c r="T55" s="81"/>
    </row>
    <row r="56" spans="1:20">
      <c r="B56" s="73"/>
      <c r="C56" s="70"/>
      <c r="D56" s="85"/>
      <c r="M56" s="34"/>
      <c r="O56" s="34"/>
      <c r="P56" s="95"/>
      <c r="Q56" s="34"/>
      <c r="R56" s="34"/>
      <c r="S56" s="1"/>
      <c r="T56" s="81"/>
    </row>
    <row r="57" spans="1:20">
      <c r="C57" s="70"/>
      <c r="D57" s="85"/>
      <c r="E57">
        <v>1410</v>
      </c>
      <c r="F57" t="b">
        <f t="shared" ref="F57:F84" si="8">E57=A7</f>
        <v>1</v>
      </c>
      <c r="M57" s="34"/>
      <c r="O57" s="34"/>
      <c r="P57" s="95"/>
      <c r="Q57" s="34"/>
      <c r="R57" s="34"/>
      <c r="S57" s="1"/>
      <c r="T57" s="81"/>
    </row>
    <row r="58" spans="1:20">
      <c r="B58" s="86"/>
      <c r="C58" s="70"/>
      <c r="D58" s="85"/>
      <c r="E58">
        <v>1411</v>
      </c>
      <c r="F58" t="b">
        <f t="shared" si="8"/>
        <v>1</v>
      </c>
      <c r="M58" s="34"/>
      <c r="O58" s="34"/>
      <c r="P58" s="95"/>
      <c r="Q58" s="34"/>
      <c r="R58" s="34"/>
      <c r="S58" s="1"/>
      <c r="T58" s="81"/>
    </row>
    <row r="59" spans="1:20">
      <c r="C59" s="70"/>
      <c r="D59" s="85"/>
      <c r="E59">
        <v>1205</v>
      </c>
      <c r="F59" t="b">
        <f t="shared" si="8"/>
        <v>1</v>
      </c>
      <c r="M59" s="34"/>
      <c r="O59" s="34"/>
      <c r="P59" s="95"/>
      <c r="Q59" s="34"/>
      <c r="R59" s="34"/>
      <c r="S59" s="1"/>
      <c r="T59" s="81"/>
    </row>
    <row r="60" spans="1:20">
      <c r="C60" s="70"/>
      <c r="D60" s="85"/>
      <c r="E60">
        <v>1234</v>
      </c>
      <c r="F60" t="b">
        <f t="shared" si="8"/>
        <v>1</v>
      </c>
      <c r="M60" s="34"/>
      <c r="O60" s="34"/>
      <c r="P60" s="95"/>
      <c r="Q60" s="34"/>
      <c r="R60" s="34"/>
      <c r="S60" s="1"/>
      <c r="T60" s="81"/>
    </row>
    <row r="61" spans="1:20">
      <c r="C61" s="70"/>
      <c r="D61" s="85"/>
      <c r="E61">
        <v>1239</v>
      </c>
      <c r="F61" t="b">
        <f t="shared" si="8"/>
        <v>1</v>
      </c>
      <c r="M61" s="34"/>
      <c r="O61" s="34"/>
      <c r="P61" s="95"/>
      <c r="Q61" s="34"/>
      <c r="R61" s="34"/>
      <c r="S61" s="1"/>
      <c r="T61" s="81"/>
    </row>
    <row r="62" spans="1:20">
      <c r="C62" s="70"/>
      <c r="D62" s="85"/>
      <c r="E62">
        <v>1233</v>
      </c>
      <c r="F62" t="b">
        <f t="shared" si="8"/>
        <v>1</v>
      </c>
      <c r="M62" s="34"/>
      <c r="O62" s="34"/>
      <c r="P62" s="95"/>
      <c r="Q62" s="34"/>
      <c r="R62" s="34"/>
      <c r="S62" s="1"/>
      <c r="T62" s="81"/>
    </row>
    <row r="63" spans="1:20">
      <c r="C63" s="70"/>
      <c r="D63" s="85"/>
      <c r="E63">
        <v>1243</v>
      </c>
      <c r="F63" t="b">
        <f t="shared" si="8"/>
        <v>1</v>
      </c>
      <c r="M63" s="34"/>
      <c r="O63" s="34"/>
      <c r="P63" s="95"/>
      <c r="Q63" s="34"/>
      <c r="R63" s="34"/>
      <c r="S63" s="1"/>
      <c r="T63" s="81"/>
    </row>
    <row r="64" spans="1:20">
      <c r="C64" s="70"/>
      <c r="D64" s="85"/>
      <c r="E64">
        <v>1240</v>
      </c>
      <c r="F64" t="b">
        <f t="shared" si="8"/>
        <v>1</v>
      </c>
      <c r="M64" s="34"/>
      <c r="O64" s="34"/>
      <c r="P64" s="95"/>
      <c r="Q64" s="34"/>
      <c r="R64" s="34"/>
      <c r="S64" s="1"/>
      <c r="T64" s="81"/>
    </row>
    <row r="65" spans="3:20">
      <c r="C65" s="70"/>
      <c r="D65" s="85"/>
      <c r="E65">
        <v>1231</v>
      </c>
      <c r="F65" t="b">
        <f t="shared" si="8"/>
        <v>1</v>
      </c>
      <c r="M65" s="34"/>
      <c r="O65" s="34"/>
      <c r="P65" s="95"/>
      <c r="Q65" s="34"/>
      <c r="R65" s="34"/>
      <c r="S65" s="1"/>
      <c r="T65" s="81"/>
    </row>
    <row r="66" spans="3:20">
      <c r="C66" s="70"/>
      <c r="D66" s="85"/>
      <c r="E66">
        <v>1238</v>
      </c>
      <c r="F66" t="b">
        <f t="shared" si="8"/>
        <v>1</v>
      </c>
      <c r="M66" s="34"/>
      <c r="O66" s="34"/>
      <c r="P66" s="95"/>
      <c r="Q66" s="34"/>
      <c r="R66" s="34"/>
      <c r="S66" s="1"/>
    </row>
    <row r="67" spans="3:20">
      <c r="C67" s="70"/>
      <c r="D67" s="85"/>
      <c r="E67">
        <v>1237</v>
      </c>
      <c r="F67" t="b">
        <f t="shared" si="8"/>
        <v>1</v>
      </c>
      <c r="M67" s="34"/>
      <c r="O67" s="34"/>
      <c r="P67" s="95"/>
      <c r="Q67" s="34"/>
      <c r="R67" s="34"/>
      <c r="S67" s="1"/>
    </row>
    <row r="68" spans="3:20">
      <c r="C68" s="70"/>
      <c r="D68" s="85"/>
      <c r="E68">
        <v>1245</v>
      </c>
      <c r="F68" t="b">
        <f t="shared" si="8"/>
        <v>1</v>
      </c>
      <c r="M68" s="34"/>
      <c r="O68" s="34"/>
      <c r="P68" s="95"/>
      <c r="Q68" s="34"/>
      <c r="R68" s="34"/>
      <c r="S68" s="1"/>
    </row>
    <row r="69" spans="3:20">
      <c r="C69" s="70"/>
      <c r="D69" s="85"/>
      <c r="E69">
        <v>1246</v>
      </c>
      <c r="F69" t="b">
        <f t="shared" si="8"/>
        <v>1</v>
      </c>
      <c r="M69" s="34"/>
      <c r="O69" s="34"/>
      <c r="P69" s="95"/>
      <c r="Q69" s="34"/>
      <c r="R69" s="34"/>
      <c r="S69" s="1"/>
    </row>
    <row r="70" spans="3:20">
      <c r="C70" s="70"/>
      <c r="D70" s="85"/>
      <c r="E70">
        <v>1242</v>
      </c>
      <c r="F70" t="b">
        <f t="shared" si="8"/>
        <v>1</v>
      </c>
      <c r="M70" s="34"/>
      <c r="O70" s="34"/>
      <c r="P70" s="34"/>
      <c r="Q70" s="34"/>
      <c r="R70" s="34"/>
      <c r="S70" s="1"/>
    </row>
    <row r="71" spans="3:20">
      <c r="C71" s="70"/>
      <c r="D71" s="85"/>
      <c r="E71">
        <v>1331</v>
      </c>
      <c r="F71" t="b">
        <f t="shared" si="8"/>
        <v>1</v>
      </c>
      <c r="M71" s="34"/>
      <c r="O71" s="34"/>
      <c r="P71" s="105"/>
      <c r="Q71" s="34"/>
      <c r="R71" s="34"/>
      <c r="S71" s="1"/>
    </row>
    <row r="72" spans="3:20">
      <c r="C72" s="70"/>
      <c r="D72" s="85"/>
      <c r="E72">
        <v>1218</v>
      </c>
      <c r="F72" t="b">
        <f t="shared" si="8"/>
        <v>1</v>
      </c>
      <c r="M72" s="34"/>
      <c r="O72" s="34"/>
      <c r="P72" s="105"/>
      <c r="Q72" s="34"/>
      <c r="R72" s="34"/>
      <c r="S72" s="1"/>
    </row>
    <row r="73" spans="3:20">
      <c r="C73" s="70"/>
      <c r="D73" s="85"/>
      <c r="E73">
        <v>1202</v>
      </c>
      <c r="F73" t="b">
        <f t="shared" si="8"/>
        <v>1</v>
      </c>
      <c r="M73" s="34"/>
      <c r="O73" s="34"/>
      <c r="P73" s="105"/>
      <c r="Q73" s="34"/>
      <c r="R73" s="34"/>
      <c r="S73" s="1"/>
    </row>
    <row r="74" spans="3:20">
      <c r="C74" s="70"/>
      <c r="D74" s="85"/>
      <c r="E74">
        <v>1228</v>
      </c>
      <c r="F74" t="b">
        <f t="shared" si="8"/>
        <v>1</v>
      </c>
      <c r="M74" s="34"/>
      <c r="O74" s="34"/>
      <c r="P74" s="105"/>
      <c r="Q74" s="34"/>
      <c r="R74" s="34"/>
      <c r="S74" s="1"/>
    </row>
    <row r="75" spans="3:20">
      <c r="C75" s="70"/>
      <c r="D75" s="85"/>
      <c r="E75">
        <v>1227</v>
      </c>
      <c r="F75" t="b">
        <f t="shared" si="8"/>
        <v>1</v>
      </c>
      <c r="M75" s="34"/>
      <c r="O75" s="34"/>
      <c r="P75" s="105"/>
      <c r="Q75" s="34"/>
      <c r="R75" s="34"/>
      <c r="S75" s="1"/>
    </row>
    <row r="76" spans="3:20">
      <c r="C76" s="70"/>
      <c r="D76" s="85"/>
      <c r="E76">
        <v>1226</v>
      </c>
      <c r="F76" t="b">
        <f t="shared" si="8"/>
        <v>1</v>
      </c>
      <c r="M76" s="34"/>
      <c r="O76" s="34"/>
      <c r="P76" s="105"/>
      <c r="Q76" s="34"/>
      <c r="R76" s="34"/>
      <c r="S76" s="1"/>
    </row>
    <row r="77" spans="3:20">
      <c r="C77" s="70"/>
      <c r="D77" s="85"/>
      <c r="E77">
        <v>1223</v>
      </c>
      <c r="F77" t="b">
        <f t="shared" si="8"/>
        <v>1</v>
      </c>
      <c r="M77" s="34"/>
      <c r="O77" s="34"/>
      <c r="P77" s="105"/>
      <c r="Q77" s="34"/>
      <c r="R77" s="34"/>
      <c r="S77" s="1"/>
    </row>
    <row r="78" spans="3:20">
      <c r="C78" s="70"/>
      <c r="D78" s="85"/>
      <c r="E78">
        <v>1221</v>
      </c>
      <c r="F78" t="b">
        <f t="shared" si="8"/>
        <v>1</v>
      </c>
      <c r="M78" s="34"/>
      <c r="O78" s="34"/>
      <c r="P78" s="105"/>
      <c r="Q78" s="34"/>
      <c r="R78" s="34"/>
      <c r="S78" s="1"/>
    </row>
    <row r="79" spans="3:20">
      <c r="C79" s="70"/>
      <c r="D79" s="85"/>
      <c r="E79">
        <v>1241</v>
      </c>
      <c r="F79" t="b">
        <f t="shared" si="8"/>
        <v>1</v>
      </c>
      <c r="M79" s="34"/>
      <c r="O79" s="34"/>
      <c r="P79" s="105"/>
      <c r="Q79" s="34"/>
      <c r="R79" s="34"/>
      <c r="S79" s="1"/>
    </row>
    <row r="80" spans="3:20">
      <c r="C80" s="70"/>
      <c r="D80" s="85"/>
      <c r="E80">
        <v>1279</v>
      </c>
      <c r="F80" t="b">
        <f t="shared" si="8"/>
        <v>1</v>
      </c>
      <c r="M80" s="34"/>
      <c r="O80" s="34"/>
      <c r="P80" s="105"/>
      <c r="Q80" s="34"/>
      <c r="R80" s="34"/>
      <c r="S80" s="1"/>
    </row>
    <row r="81" spans="3:19">
      <c r="C81" s="70"/>
      <c r="D81" s="85"/>
      <c r="E81">
        <v>1426</v>
      </c>
      <c r="F81" t="b">
        <f t="shared" si="8"/>
        <v>1</v>
      </c>
      <c r="M81" s="34"/>
      <c r="O81" s="34"/>
      <c r="P81" s="105"/>
      <c r="Q81" s="34"/>
      <c r="R81" s="34"/>
      <c r="S81" s="1"/>
    </row>
    <row r="82" spans="3:19">
      <c r="C82" s="70"/>
      <c r="D82" s="85"/>
      <c r="E82">
        <v>1232</v>
      </c>
      <c r="F82" t="b">
        <f t="shared" si="8"/>
        <v>1</v>
      </c>
      <c r="M82" s="34"/>
      <c r="O82" s="34"/>
      <c r="P82" s="105"/>
      <c r="Q82" s="34"/>
      <c r="R82" s="34"/>
      <c r="S82" s="1"/>
    </row>
    <row r="83" spans="3:19">
      <c r="C83" s="70"/>
      <c r="D83" s="85"/>
      <c r="E83">
        <v>1250</v>
      </c>
      <c r="F83" t="b">
        <f t="shared" si="8"/>
        <v>1</v>
      </c>
      <c r="M83" s="34"/>
      <c r="O83" s="34"/>
      <c r="P83" s="105"/>
      <c r="Q83" s="34"/>
      <c r="R83" s="34"/>
      <c r="S83" s="1"/>
    </row>
    <row r="84" spans="3:19">
      <c r="C84" s="70"/>
      <c r="D84" s="85"/>
      <c r="E84">
        <v>1225</v>
      </c>
      <c r="F84" t="b">
        <f t="shared" si="8"/>
        <v>1</v>
      </c>
      <c r="O84" s="34"/>
      <c r="P84" s="105"/>
      <c r="Q84" s="34"/>
      <c r="R84" s="34"/>
      <c r="S84" s="1"/>
    </row>
    <row r="85" spans="3:19">
      <c r="C85" s="70"/>
      <c r="D85" s="85"/>
      <c r="O85" s="34"/>
      <c r="P85" s="34"/>
      <c r="Q85" s="34"/>
      <c r="R85" s="34"/>
      <c r="S85" s="1"/>
    </row>
    <row r="86" spans="3:19">
      <c r="C86" s="70"/>
      <c r="D86" s="85"/>
      <c r="O86" s="34"/>
      <c r="P86" s="34"/>
      <c r="Q86" s="34"/>
      <c r="R86" s="34"/>
      <c r="S86" s="1"/>
    </row>
    <row r="87" spans="3:19">
      <c r="C87" s="70"/>
      <c r="D87" s="85"/>
      <c r="O87" s="34"/>
      <c r="P87" s="34"/>
    </row>
    <row r="88" spans="3:19">
      <c r="C88" s="70"/>
      <c r="D88" s="85"/>
      <c r="O88" s="34"/>
      <c r="P88" s="34"/>
    </row>
    <row r="89" spans="3:19">
      <c r="C89" s="70"/>
      <c r="D89" s="85"/>
      <c r="O89" s="34"/>
      <c r="P89" s="34"/>
    </row>
    <row r="90" spans="3:19">
      <c r="C90" s="70"/>
      <c r="D90" s="85"/>
      <c r="O90" s="34"/>
      <c r="P90" s="34"/>
    </row>
    <row r="91" spans="3:19">
      <c r="C91" s="70"/>
      <c r="D91" s="85"/>
      <c r="O91" s="34"/>
      <c r="P91" s="34"/>
    </row>
    <row r="92" spans="3:19">
      <c r="C92" s="70"/>
      <c r="D92" s="85"/>
      <c r="O92" s="34"/>
      <c r="P92" s="34"/>
    </row>
    <row r="93" spans="3:19">
      <c r="C93" s="70"/>
      <c r="D93" s="85"/>
      <c r="O93" s="34"/>
      <c r="P93" s="34"/>
    </row>
    <row r="94" spans="3:19">
      <c r="C94" s="70"/>
      <c r="D94" s="85"/>
      <c r="O94" s="34"/>
      <c r="P94" s="34"/>
    </row>
    <row r="95" spans="3:19">
      <c r="C95" s="70"/>
      <c r="D95" s="85"/>
      <c r="O95" s="34"/>
      <c r="P95" s="34"/>
    </row>
    <row r="96" spans="3:19">
      <c r="C96" s="70"/>
      <c r="D96" s="85"/>
      <c r="O96" s="34"/>
      <c r="P96" s="34"/>
    </row>
    <row r="97" spans="3:16">
      <c r="C97" s="70"/>
      <c r="D97" s="85"/>
      <c r="O97" s="34"/>
      <c r="P97" s="34"/>
    </row>
    <row r="98" spans="3:16">
      <c r="C98" s="70"/>
      <c r="D98" s="85"/>
      <c r="O98" s="34"/>
      <c r="P98" s="34"/>
    </row>
    <row r="99" spans="3:16">
      <c r="C99" s="70"/>
      <c r="D99" s="85"/>
      <c r="O99" s="34"/>
      <c r="P99" s="34"/>
    </row>
    <row r="100" spans="3:16">
      <c r="C100" s="70"/>
      <c r="D100" s="85"/>
      <c r="O100" s="34"/>
      <c r="P100" s="34"/>
    </row>
    <row r="101" spans="3:16">
      <c r="C101" s="70"/>
      <c r="D101" s="85"/>
      <c r="O101" s="34"/>
      <c r="P101" s="34"/>
    </row>
    <row r="102" spans="3:16">
      <c r="C102" s="70"/>
      <c r="D102" s="85"/>
      <c r="O102" s="34"/>
      <c r="P102" s="34"/>
    </row>
    <row r="103" spans="3:16">
      <c r="C103" s="70"/>
      <c r="D103" s="85"/>
    </row>
    <row r="104" spans="3:16">
      <c r="C104" s="70"/>
      <c r="D104" s="85"/>
    </row>
    <row r="105" spans="3:16">
      <c r="C105" s="70"/>
      <c r="D105" s="85"/>
    </row>
    <row r="106" spans="3:16">
      <c r="C106" s="70"/>
      <c r="D106" s="85"/>
    </row>
  </sheetData>
  <mergeCells count="7">
    <mergeCell ref="B48:Q48"/>
    <mergeCell ref="A5:A6"/>
    <mergeCell ref="B44:Q44"/>
    <mergeCell ref="B5:B6"/>
    <mergeCell ref="C5:C6"/>
    <mergeCell ref="B45:Q45"/>
    <mergeCell ref="B46:Q46"/>
  </mergeCells>
  <pageMargins left="0.24" right="7.0000000000000007E-2" top="1.38" bottom="0.15748031496062992" header="1.34" footer="0.15748031496062992"/>
  <pageSetup scale="57" orientation="landscape"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90A34-6FAF-4B33-A2BC-512049A3ECDA}">
  <dimension ref="B1:J63"/>
  <sheetViews>
    <sheetView topLeftCell="D13" workbookViewId="0">
      <selection activeCell="F17" sqref="F17"/>
    </sheetView>
  </sheetViews>
  <sheetFormatPr baseColWidth="10" defaultRowHeight="14.4"/>
  <cols>
    <col min="2" max="2" width="5" bestFit="1" customWidth="1"/>
    <col min="3" max="3" width="74.88671875" bestFit="1" customWidth="1"/>
    <col min="4" max="4" width="17.88671875" bestFit="1" customWidth="1"/>
    <col min="5" max="7" width="19.33203125" bestFit="1" customWidth="1"/>
    <col min="8" max="8" width="14.109375" bestFit="1" customWidth="1"/>
    <col min="10" max="10" width="12.5546875" bestFit="1" customWidth="1"/>
  </cols>
  <sheetData>
    <row r="1" spans="2:8">
      <c r="D1" t="s">
        <v>253</v>
      </c>
      <c r="E1" t="s">
        <v>250</v>
      </c>
      <c r="F1" t="s">
        <v>251</v>
      </c>
      <c r="G1" t="s">
        <v>252</v>
      </c>
      <c r="H1" t="s">
        <v>254</v>
      </c>
    </row>
    <row r="2" spans="2:8">
      <c r="B2">
        <v>1410</v>
      </c>
      <c r="C2" t="s">
        <v>170</v>
      </c>
      <c r="D2" s="34">
        <v>171302370956</v>
      </c>
      <c r="E2" s="34">
        <f>VLOOKUP(B2,$D$33:$G$63,2,FALSE)</f>
        <v>82526508931</v>
      </c>
      <c r="F2" s="34">
        <f>VLOOKUP(B2,$D$33:$G$63,3,FALSE)</f>
        <v>49515905358</v>
      </c>
      <c r="G2" s="34">
        <f>VLOOKUP(B2,$D$33:$G$63,4,FALSE)</f>
        <v>39259956667</v>
      </c>
      <c r="H2" s="1">
        <f>D2-E2-F2-G2</f>
        <v>0</v>
      </c>
    </row>
    <row r="3" spans="2:8">
      <c r="B3">
        <v>1411</v>
      </c>
      <c r="C3" t="s">
        <v>172</v>
      </c>
      <c r="D3" s="34">
        <v>265113321774</v>
      </c>
      <c r="E3" s="34">
        <f t="shared" ref="E3:E29" si="0">VLOOKUP(B3,$D$33:$G$63,2,FALSE)</f>
        <v>117022960263</v>
      </c>
      <c r="F3" s="34">
        <f t="shared" ref="F3:F29" si="1">VLOOKUP(B3,$D$33:$G$63,3,FALSE)</f>
        <v>70213776158</v>
      </c>
      <c r="G3" s="34">
        <f t="shared" ref="G3:G29" si="2">VLOOKUP(B3,$D$33:$G$63,4,FALSE)</f>
        <v>77876585353</v>
      </c>
      <c r="H3" s="1">
        <f t="shared" ref="H3:H29" si="3">D3-E3-F3-G3</f>
        <v>0</v>
      </c>
    </row>
    <row r="4" spans="2:8">
      <c r="B4">
        <v>1205</v>
      </c>
      <c r="C4" t="s">
        <v>47</v>
      </c>
      <c r="D4" s="34">
        <v>85687116585</v>
      </c>
      <c r="E4" s="34">
        <f t="shared" si="0"/>
        <v>41663134678</v>
      </c>
      <c r="F4" s="34">
        <f t="shared" si="1"/>
        <v>24997880807</v>
      </c>
      <c r="G4" s="34">
        <f t="shared" si="2"/>
        <v>19026101100</v>
      </c>
      <c r="H4" s="1">
        <f t="shared" si="3"/>
        <v>0</v>
      </c>
    </row>
    <row r="5" spans="2:8">
      <c r="B5">
        <v>1234</v>
      </c>
      <c r="C5" t="s">
        <v>12</v>
      </c>
      <c r="D5" s="34">
        <v>24637292914</v>
      </c>
      <c r="E5" s="34">
        <f t="shared" si="0"/>
        <v>10824067913</v>
      </c>
      <c r="F5" s="34">
        <f t="shared" si="1"/>
        <v>6494440748</v>
      </c>
      <c r="G5" s="34">
        <f t="shared" si="2"/>
        <v>7318784253</v>
      </c>
      <c r="H5" s="1">
        <f t="shared" si="3"/>
        <v>0</v>
      </c>
    </row>
    <row r="6" spans="2:8">
      <c r="B6">
        <v>1239</v>
      </c>
      <c r="C6" t="s">
        <v>15</v>
      </c>
      <c r="D6" s="34">
        <v>36366367720</v>
      </c>
      <c r="E6" s="34">
        <f t="shared" si="0"/>
        <v>16963230494</v>
      </c>
      <c r="F6" s="34">
        <f t="shared" si="1"/>
        <v>10177938296</v>
      </c>
      <c r="G6" s="34">
        <f t="shared" si="2"/>
        <v>9225198930</v>
      </c>
      <c r="H6" s="1">
        <f t="shared" si="3"/>
        <v>0</v>
      </c>
    </row>
    <row r="7" spans="2:8">
      <c r="B7">
        <v>1233</v>
      </c>
      <c r="C7" t="s">
        <v>11</v>
      </c>
      <c r="D7" s="34">
        <v>51398559094</v>
      </c>
      <c r="E7" s="34">
        <f t="shared" si="0"/>
        <v>25147051397</v>
      </c>
      <c r="F7" s="34">
        <f t="shared" si="1"/>
        <v>15088230838</v>
      </c>
      <c r="G7" s="34">
        <f t="shared" si="2"/>
        <v>11163276859</v>
      </c>
      <c r="H7" s="1">
        <f t="shared" si="3"/>
        <v>0</v>
      </c>
    </row>
    <row r="8" spans="2:8">
      <c r="B8">
        <v>1243</v>
      </c>
      <c r="C8" t="s">
        <v>55</v>
      </c>
      <c r="D8" s="34">
        <v>3589824062</v>
      </c>
      <c r="E8" s="34">
        <f t="shared" si="0"/>
        <v>1495159096</v>
      </c>
      <c r="F8" s="34">
        <f t="shared" si="1"/>
        <v>897095457</v>
      </c>
      <c r="G8" s="34">
        <f t="shared" si="2"/>
        <v>1197569509</v>
      </c>
      <c r="H8" s="1">
        <f t="shared" si="3"/>
        <v>0</v>
      </c>
    </row>
    <row r="9" spans="2:8">
      <c r="B9">
        <v>1240</v>
      </c>
      <c r="C9" t="s">
        <v>16</v>
      </c>
      <c r="D9" s="34">
        <v>37654649893</v>
      </c>
      <c r="E9" s="34">
        <f t="shared" si="0"/>
        <v>19207744833</v>
      </c>
      <c r="F9" s="34">
        <f t="shared" si="1"/>
        <v>11524646900</v>
      </c>
      <c r="G9" s="34">
        <f t="shared" si="2"/>
        <v>6922258160</v>
      </c>
      <c r="H9" s="1">
        <f t="shared" si="3"/>
        <v>0</v>
      </c>
    </row>
    <row r="10" spans="2:8">
      <c r="B10">
        <v>1231</v>
      </c>
      <c r="C10" t="s">
        <v>10</v>
      </c>
      <c r="D10" s="34">
        <v>41464302546</v>
      </c>
      <c r="E10" s="34">
        <f t="shared" si="0"/>
        <v>19746254711</v>
      </c>
      <c r="F10" s="34">
        <f t="shared" si="1"/>
        <v>11847752827</v>
      </c>
      <c r="G10" s="34">
        <f t="shared" si="2"/>
        <v>9870295008</v>
      </c>
      <c r="H10" s="1">
        <f t="shared" si="3"/>
        <v>0</v>
      </c>
    </row>
    <row r="11" spans="2:8">
      <c r="B11">
        <v>1238</v>
      </c>
      <c r="C11" t="s">
        <v>14</v>
      </c>
      <c r="D11" s="34">
        <v>11788722187</v>
      </c>
      <c r="E11" s="34">
        <f t="shared" si="0"/>
        <v>5514622285</v>
      </c>
      <c r="F11" s="34">
        <f t="shared" si="1"/>
        <v>3308773371</v>
      </c>
      <c r="G11" s="34">
        <f t="shared" si="2"/>
        <v>2965326531</v>
      </c>
      <c r="H11" s="1">
        <f t="shared" si="3"/>
        <v>0</v>
      </c>
    </row>
    <row r="12" spans="2:8">
      <c r="B12">
        <v>1237</v>
      </c>
      <c r="C12" t="s">
        <v>13</v>
      </c>
      <c r="D12" s="34">
        <v>40819368941</v>
      </c>
      <c r="E12" s="34">
        <f t="shared" si="0"/>
        <v>17311799366</v>
      </c>
      <c r="F12" s="34">
        <f t="shared" si="1"/>
        <v>10387079619</v>
      </c>
      <c r="G12" s="34">
        <f t="shared" si="2"/>
        <v>13120489956</v>
      </c>
      <c r="H12" s="1">
        <f t="shared" si="3"/>
        <v>0</v>
      </c>
    </row>
    <row r="13" spans="2:8">
      <c r="B13">
        <v>1245</v>
      </c>
      <c r="C13" t="s">
        <v>65</v>
      </c>
      <c r="D13" s="34">
        <v>24272583165</v>
      </c>
      <c r="E13" s="34">
        <f t="shared" si="0"/>
        <v>10875269516</v>
      </c>
      <c r="F13" s="34">
        <f t="shared" si="1"/>
        <v>6525161709</v>
      </c>
      <c r="G13" s="34">
        <f t="shared" si="2"/>
        <v>6872151940</v>
      </c>
      <c r="H13" s="1">
        <f t="shared" si="3"/>
        <v>0</v>
      </c>
    </row>
    <row r="14" spans="2:8">
      <c r="B14">
        <v>1246</v>
      </c>
      <c r="C14" t="s">
        <v>18</v>
      </c>
      <c r="D14" s="34">
        <v>11169214716</v>
      </c>
      <c r="E14" s="34">
        <f t="shared" si="0"/>
        <v>5290374230</v>
      </c>
      <c r="F14" s="34">
        <f t="shared" si="1"/>
        <v>3174224538</v>
      </c>
      <c r="G14" s="34">
        <f t="shared" si="2"/>
        <v>2704615948</v>
      </c>
      <c r="H14" s="1">
        <f t="shared" si="3"/>
        <v>0</v>
      </c>
    </row>
    <row r="15" spans="2:8">
      <c r="B15">
        <v>1242</v>
      </c>
      <c r="C15" t="s">
        <v>17</v>
      </c>
      <c r="D15" s="34">
        <v>19095239227</v>
      </c>
      <c r="E15" s="34">
        <f t="shared" si="0"/>
        <v>9860405223</v>
      </c>
      <c r="F15" s="34">
        <f t="shared" si="1"/>
        <v>5916243134</v>
      </c>
      <c r="G15" s="34">
        <f t="shared" si="2"/>
        <v>3318590870</v>
      </c>
      <c r="H15" s="1">
        <f t="shared" si="3"/>
        <v>0</v>
      </c>
    </row>
    <row r="16" spans="2:8">
      <c r="B16">
        <v>1331</v>
      </c>
      <c r="C16" t="s">
        <v>21</v>
      </c>
      <c r="D16" s="34">
        <v>11226917920</v>
      </c>
      <c r="E16" s="34">
        <f t="shared" si="0"/>
        <v>5218979810</v>
      </c>
      <c r="F16" s="34">
        <f t="shared" si="1"/>
        <v>3131387886</v>
      </c>
      <c r="G16" s="34">
        <f t="shared" si="2"/>
        <v>2876550224</v>
      </c>
      <c r="H16" s="1">
        <f t="shared" si="3"/>
        <v>0</v>
      </c>
    </row>
    <row r="17" spans="2:10" s="39" customFormat="1">
      <c r="B17" s="39">
        <v>1218</v>
      </c>
      <c r="C17" s="39" t="s">
        <v>70</v>
      </c>
      <c r="D17" s="106">
        <v>1703411592</v>
      </c>
      <c r="E17" s="107">
        <f t="shared" si="0"/>
        <v>1097688735</v>
      </c>
      <c r="F17" s="107">
        <f t="shared" si="1"/>
        <v>658613241</v>
      </c>
      <c r="G17" s="107">
        <f t="shared" si="2"/>
        <v>0</v>
      </c>
      <c r="H17" s="46">
        <f t="shared" si="3"/>
        <v>-52890384</v>
      </c>
    </row>
    <row r="18" spans="2:10">
      <c r="B18">
        <v>1202</v>
      </c>
      <c r="C18" t="s">
        <v>2</v>
      </c>
      <c r="D18" s="34">
        <v>8253717585</v>
      </c>
      <c r="E18" s="34">
        <f t="shared" si="0"/>
        <v>3608230477</v>
      </c>
      <c r="F18" s="34">
        <f t="shared" si="1"/>
        <v>2164938286</v>
      </c>
      <c r="G18" s="34">
        <f t="shared" si="2"/>
        <v>2480548822</v>
      </c>
      <c r="H18" s="1">
        <f t="shared" si="3"/>
        <v>0</v>
      </c>
    </row>
    <row r="19" spans="2:10">
      <c r="B19">
        <v>1228</v>
      </c>
      <c r="C19" t="s">
        <v>9</v>
      </c>
      <c r="D19" s="34">
        <v>3786663038</v>
      </c>
      <c r="E19" s="34">
        <f t="shared" si="0"/>
        <v>1830068365</v>
      </c>
      <c r="F19" s="34">
        <f t="shared" si="1"/>
        <v>1098041019</v>
      </c>
      <c r="G19" s="34">
        <f t="shared" si="2"/>
        <v>858553654</v>
      </c>
      <c r="H19" s="1">
        <f t="shared" si="3"/>
        <v>0</v>
      </c>
    </row>
    <row r="20" spans="2:10" s="39" customFormat="1">
      <c r="B20" s="39">
        <v>1227</v>
      </c>
      <c r="C20" s="39" t="s">
        <v>8</v>
      </c>
      <c r="D20" s="107">
        <v>4199098751</v>
      </c>
      <c r="E20" s="107">
        <f t="shared" si="0"/>
        <v>1434583548</v>
      </c>
      <c r="F20" s="107">
        <f t="shared" si="1"/>
        <v>885163948</v>
      </c>
      <c r="G20" s="107">
        <f t="shared" si="2"/>
        <v>1838661557</v>
      </c>
      <c r="H20" s="46">
        <f t="shared" si="3"/>
        <v>40689698</v>
      </c>
    </row>
    <row r="21" spans="2:10">
      <c r="B21">
        <v>1226</v>
      </c>
      <c r="C21" t="s">
        <v>7</v>
      </c>
      <c r="D21" s="34">
        <v>925073736</v>
      </c>
      <c r="E21" s="34">
        <f t="shared" si="0"/>
        <v>422000477</v>
      </c>
      <c r="F21" s="34">
        <f t="shared" si="1"/>
        <v>253200286</v>
      </c>
      <c r="G21" s="34">
        <f t="shared" si="2"/>
        <v>249872973</v>
      </c>
      <c r="H21" s="1">
        <f t="shared" si="3"/>
        <v>0</v>
      </c>
    </row>
    <row r="22" spans="2:10">
      <c r="B22">
        <v>1223</v>
      </c>
      <c r="C22" t="s">
        <v>5</v>
      </c>
      <c r="D22" s="34">
        <v>2635251113</v>
      </c>
      <c r="E22" s="34">
        <f t="shared" si="0"/>
        <v>1240833464</v>
      </c>
      <c r="F22" s="34">
        <f t="shared" si="1"/>
        <v>744500078</v>
      </c>
      <c r="G22" s="34">
        <f t="shared" si="2"/>
        <v>649917571</v>
      </c>
      <c r="H22" s="1">
        <f t="shared" si="3"/>
        <v>0</v>
      </c>
    </row>
    <row r="23" spans="2:10">
      <c r="B23">
        <v>1221</v>
      </c>
      <c r="C23" t="s">
        <v>4</v>
      </c>
      <c r="D23" s="34">
        <v>13132942077</v>
      </c>
      <c r="E23" s="34">
        <f t="shared" si="0"/>
        <v>6273114882</v>
      </c>
      <c r="F23" s="34">
        <f t="shared" si="1"/>
        <v>3763868929</v>
      </c>
      <c r="G23" s="34">
        <f t="shared" si="2"/>
        <v>3095958266</v>
      </c>
      <c r="H23" s="1">
        <f t="shared" si="3"/>
        <v>0</v>
      </c>
    </row>
    <row r="24" spans="2:10" s="39" customFormat="1">
      <c r="B24" s="39">
        <v>1241</v>
      </c>
      <c r="C24" s="39" t="s">
        <v>76</v>
      </c>
      <c r="D24" s="106">
        <v>13592585</v>
      </c>
      <c r="E24" s="107">
        <f t="shared" si="0"/>
        <v>12908165</v>
      </c>
      <c r="F24" s="107">
        <f t="shared" si="1"/>
        <v>6853677</v>
      </c>
      <c r="G24" s="107">
        <f t="shared" si="2"/>
        <v>0</v>
      </c>
      <c r="H24" s="46">
        <f t="shared" si="3"/>
        <v>-6169257</v>
      </c>
    </row>
    <row r="25" spans="2:10">
      <c r="B25">
        <v>1279</v>
      </c>
      <c r="C25" t="s">
        <v>20</v>
      </c>
      <c r="D25" s="34">
        <v>423796589</v>
      </c>
      <c r="E25" s="34">
        <f t="shared" si="0"/>
        <v>239044521</v>
      </c>
      <c r="F25" s="34">
        <f t="shared" si="1"/>
        <v>143426712</v>
      </c>
      <c r="G25" s="34">
        <f t="shared" si="2"/>
        <v>41325356</v>
      </c>
      <c r="H25" s="1">
        <f t="shared" si="3"/>
        <v>0</v>
      </c>
    </row>
    <row r="26" spans="2:10" s="39" customFormat="1">
      <c r="B26" s="39">
        <v>1426</v>
      </c>
      <c r="C26" s="39" t="s">
        <v>237</v>
      </c>
      <c r="D26" s="106">
        <v>219730475</v>
      </c>
      <c r="E26" s="107">
        <f t="shared" si="0"/>
        <v>138045551</v>
      </c>
      <c r="F26" s="107">
        <f t="shared" si="1"/>
        <v>82827330</v>
      </c>
      <c r="G26" s="107">
        <f t="shared" si="2"/>
        <v>0</v>
      </c>
      <c r="H26" s="46">
        <f t="shared" si="3"/>
        <v>-1142406</v>
      </c>
      <c r="J26" s="46">
        <f>SUM(E26:F26)</f>
        <v>220872881</v>
      </c>
    </row>
    <row r="27" spans="2:10" s="39" customFormat="1">
      <c r="B27" s="39">
        <v>1232</v>
      </c>
      <c r="C27" s="39" t="s">
        <v>78</v>
      </c>
      <c r="D27" s="107">
        <v>5615388012</v>
      </c>
      <c r="E27" s="107">
        <f t="shared" si="0"/>
        <v>0</v>
      </c>
      <c r="F27" s="107">
        <f t="shared" si="1"/>
        <v>0</v>
      </c>
      <c r="G27" s="107">
        <f t="shared" si="2"/>
        <v>1089927273</v>
      </c>
      <c r="H27" s="46">
        <f t="shared" si="3"/>
        <v>4525460739</v>
      </c>
    </row>
    <row r="28" spans="2:10">
      <c r="B28">
        <v>1250</v>
      </c>
      <c r="C28" t="s">
        <v>80</v>
      </c>
      <c r="D28" s="34">
        <v>94989382530</v>
      </c>
      <c r="E28" s="34">
        <f t="shared" si="0"/>
        <v>43077059838</v>
      </c>
      <c r="F28" s="34">
        <f t="shared" si="1"/>
        <v>25846235903</v>
      </c>
      <c r="G28" s="34">
        <f t="shared" si="2"/>
        <v>26066086789</v>
      </c>
      <c r="H28" s="1">
        <f t="shared" si="3"/>
        <v>0</v>
      </c>
    </row>
    <row r="29" spans="2:10" s="39" customFormat="1">
      <c r="B29" s="39">
        <v>1225</v>
      </c>
      <c r="C29" s="39" t="s">
        <v>198</v>
      </c>
      <c r="D29" s="107">
        <v>63895986265</v>
      </c>
      <c r="E29" s="107">
        <f t="shared" si="0"/>
        <v>29520446652</v>
      </c>
      <c r="F29" s="107">
        <f t="shared" si="1"/>
        <v>18206842438</v>
      </c>
      <c r="G29" s="107">
        <f t="shared" si="2"/>
        <v>15344406431</v>
      </c>
      <c r="H29" s="46">
        <f t="shared" si="3"/>
        <v>824290744</v>
      </c>
    </row>
    <row r="30" spans="2:10">
      <c r="D30" s="1">
        <f>SUM(D2:D29)</f>
        <v>1035379886048</v>
      </c>
      <c r="E30" s="1">
        <f t="shared" ref="E30:G30" si="4">SUM(E2:E29)</f>
        <v>477561587421</v>
      </c>
      <c r="F30" s="1">
        <f t="shared" si="4"/>
        <v>287055049493</v>
      </c>
      <c r="G30" s="1">
        <f t="shared" si="4"/>
        <v>265433010000</v>
      </c>
    </row>
    <row r="33" spans="4:7">
      <c r="D33">
        <v>1202</v>
      </c>
      <c r="E33">
        <v>3608230477</v>
      </c>
      <c r="F33">
        <v>2164938286</v>
      </c>
      <c r="G33">
        <v>2480548822</v>
      </c>
    </row>
    <row r="34" spans="4:7">
      <c r="D34">
        <v>1205</v>
      </c>
      <c r="E34">
        <v>41663134678</v>
      </c>
      <c r="F34">
        <v>24997880807</v>
      </c>
      <c r="G34">
        <v>19026101100</v>
      </c>
    </row>
    <row r="35" spans="4:7">
      <c r="D35">
        <v>1218</v>
      </c>
      <c r="E35">
        <v>1097688735</v>
      </c>
      <c r="F35">
        <v>658613241</v>
      </c>
      <c r="G35">
        <v>0</v>
      </c>
    </row>
    <row r="36" spans="4:7">
      <c r="D36">
        <v>1221</v>
      </c>
      <c r="E36">
        <v>6273114882</v>
      </c>
      <c r="F36">
        <v>3763868929</v>
      </c>
      <c r="G36">
        <v>3095958266</v>
      </c>
    </row>
    <row r="37" spans="4:7">
      <c r="D37">
        <v>1223</v>
      </c>
      <c r="E37">
        <v>1240833464</v>
      </c>
      <c r="F37">
        <v>744500078</v>
      </c>
      <c r="G37">
        <v>649917571</v>
      </c>
    </row>
    <row r="38" spans="4:7">
      <c r="D38">
        <v>1225</v>
      </c>
      <c r="E38">
        <v>29520446652</v>
      </c>
      <c r="F38">
        <v>18206842438</v>
      </c>
      <c r="G38">
        <v>15344406431</v>
      </c>
    </row>
    <row r="39" spans="4:7">
      <c r="D39">
        <v>1226</v>
      </c>
      <c r="E39">
        <v>422000477</v>
      </c>
      <c r="F39">
        <v>253200286</v>
      </c>
      <c r="G39">
        <v>249872973</v>
      </c>
    </row>
    <row r="40" spans="4:7">
      <c r="D40">
        <v>1227</v>
      </c>
      <c r="E40">
        <v>1434583548</v>
      </c>
      <c r="F40">
        <v>885163948</v>
      </c>
      <c r="G40">
        <v>1838661557</v>
      </c>
    </row>
    <row r="41" spans="4:7">
      <c r="D41">
        <v>1228</v>
      </c>
      <c r="E41">
        <v>1830068365</v>
      </c>
      <c r="F41">
        <v>1098041019</v>
      </c>
      <c r="G41">
        <v>858553654</v>
      </c>
    </row>
    <row r="42" spans="4:7">
      <c r="D42">
        <v>1231</v>
      </c>
      <c r="E42">
        <v>19746254711</v>
      </c>
      <c r="F42">
        <v>11847752827</v>
      </c>
      <c r="G42">
        <v>9870295008</v>
      </c>
    </row>
    <row r="43" spans="4:7">
      <c r="D43">
        <v>1232</v>
      </c>
      <c r="E43">
        <v>0</v>
      </c>
      <c r="F43">
        <v>0</v>
      </c>
      <c r="G43">
        <v>1089927273</v>
      </c>
    </row>
    <row r="44" spans="4:7">
      <c r="D44">
        <v>1233</v>
      </c>
      <c r="E44">
        <v>25147051397</v>
      </c>
      <c r="F44">
        <v>15088230838</v>
      </c>
      <c r="G44">
        <v>11163276859</v>
      </c>
    </row>
    <row r="45" spans="4:7">
      <c r="D45">
        <v>1234</v>
      </c>
      <c r="E45">
        <v>10824067913</v>
      </c>
      <c r="F45">
        <v>6494440748</v>
      </c>
      <c r="G45">
        <v>7318784253</v>
      </c>
    </row>
    <row r="46" spans="4:7">
      <c r="D46">
        <v>1237</v>
      </c>
      <c r="E46">
        <v>17311799366</v>
      </c>
      <c r="F46">
        <v>10387079619</v>
      </c>
      <c r="G46">
        <v>13120489956</v>
      </c>
    </row>
    <row r="47" spans="4:7">
      <c r="D47">
        <v>1238</v>
      </c>
      <c r="E47">
        <v>5514622285</v>
      </c>
      <c r="F47">
        <v>3308773371</v>
      </c>
      <c r="G47">
        <v>2965326531</v>
      </c>
    </row>
    <row r="48" spans="4:7">
      <c r="D48">
        <v>1239</v>
      </c>
      <c r="E48">
        <v>16963230494</v>
      </c>
      <c r="F48">
        <v>10177938296</v>
      </c>
      <c r="G48">
        <v>9225198930</v>
      </c>
    </row>
    <row r="49" spans="4:7">
      <c r="D49">
        <v>1240</v>
      </c>
      <c r="E49">
        <v>19207744833</v>
      </c>
      <c r="F49">
        <v>11524646900</v>
      </c>
      <c r="G49">
        <v>6922258160</v>
      </c>
    </row>
    <row r="50" spans="4:7">
      <c r="D50">
        <v>1241</v>
      </c>
      <c r="E50">
        <v>12908165</v>
      </c>
      <c r="F50">
        <v>6853677</v>
      </c>
      <c r="G50">
        <v>0</v>
      </c>
    </row>
    <row r="51" spans="4:7">
      <c r="D51">
        <v>1242</v>
      </c>
      <c r="E51">
        <v>9860405223</v>
      </c>
      <c r="F51">
        <v>5916243134</v>
      </c>
      <c r="G51">
        <v>3318590870</v>
      </c>
    </row>
    <row r="52" spans="4:7">
      <c r="D52">
        <v>1243</v>
      </c>
      <c r="E52">
        <v>1495159096</v>
      </c>
      <c r="F52">
        <v>897095457</v>
      </c>
      <c r="G52">
        <v>1197569509</v>
      </c>
    </row>
    <row r="53" spans="4:7">
      <c r="D53">
        <v>1245</v>
      </c>
      <c r="E53">
        <v>10875269516</v>
      </c>
      <c r="F53">
        <v>6525161709</v>
      </c>
      <c r="G53">
        <v>6872151940</v>
      </c>
    </row>
    <row r="54" spans="4:7">
      <c r="D54">
        <v>1246</v>
      </c>
      <c r="E54">
        <v>5290374230</v>
      </c>
      <c r="F54">
        <v>3174224538</v>
      </c>
      <c r="G54">
        <v>2704615948</v>
      </c>
    </row>
    <row r="55" spans="4:7">
      <c r="D55">
        <v>1250</v>
      </c>
      <c r="E55">
        <v>43077059838</v>
      </c>
      <c r="F55">
        <v>25846235903</v>
      </c>
      <c r="G55">
        <v>26066086789</v>
      </c>
    </row>
    <row r="56" spans="4:7">
      <c r="D56">
        <v>1266</v>
      </c>
      <c r="E56">
        <v>0</v>
      </c>
      <c r="F56">
        <v>0</v>
      </c>
      <c r="G56">
        <v>0</v>
      </c>
    </row>
    <row r="57" spans="4:7">
      <c r="D57">
        <v>1279</v>
      </c>
      <c r="E57">
        <v>239044521</v>
      </c>
      <c r="F57">
        <v>143426712</v>
      </c>
      <c r="G57">
        <v>41325356</v>
      </c>
    </row>
    <row r="58" spans="4:7">
      <c r="D58">
        <v>1285</v>
      </c>
      <c r="E58">
        <v>0</v>
      </c>
      <c r="F58">
        <v>0</v>
      </c>
      <c r="G58">
        <v>0</v>
      </c>
    </row>
    <row r="59" spans="4:7">
      <c r="D59">
        <v>1289</v>
      </c>
      <c r="E59">
        <v>0</v>
      </c>
      <c r="F59">
        <v>0</v>
      </c>
      <c r="G59">
        <v>0</v>
      </c>
    </row>
    <row r="60" spans="4:7">
      <c r="D60">
        <v>1331</v>
      </c>
      <c r="E60">
        <v>5218979810</v>
      </c>
      <c r="F60">
        <v>3131387886</v>
      </c>
      <c r="G60">
        <v>2876550224</v>
      </c>
    </row>
    <row r="61" spans="4:7">
      <c r="D61">
        <v>1410</v>
      </c>
      <c r="E61">
        <v>82526508931</v>
      </c>
      <c r="F61">
        <v>49515905358</v>
      </c>
      <c r="G61">
        <v>39259956667</v>
      </c>
    </row>
    <row r="62" spans="4:7">
      <c r="D62">
        <v>1411</v>
      </c>
      <c r="E62">
        <v>117022960263</v>
      </c>
      <c r="F62">
        <v>70213776158</v>
      </c>
      <c r="G62">
        <v>77876585353</v>
      </c>
    </row>
    <row r="63" spans="4:7">
      <c r="D63">
        <v>1426</v>
      </c>
      <c r="E63">
        <v>138045551</v>
      </c>
      <c r="F63">
        <v>82827330</v>
      </c>
      <c r="G63">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4"/>
  <sheetViews>
    <sheetView zoomScale="70" zoomScaleNormal="70" workbookViewId="0">
      <selection activeCell="C20" sqref="C20"/>
    </sheetView>
  </sheetViews>
  <sheetFormatPr baseColWidth="10" defaultColWidth="11.44140625" defaultRowHeight="14.4"/>
  <cols>
    <col min="2" max="2" width="84.88671875" customWidth="1"/>
    <col min="3" max="3" width="24.5546875" bestFit="1" customWidth="1"/>
    <col min="4" max="4" width="18.109375" bestFit="1" customWidth="1"/>
    <col min="5" max="5" width="18.5546875" bestFit="1" customWidth="1"/>
    <col min="6" max="6" width="18.109375" bestFit="1" customWidth="1"/>
    <col min="7" max="7" width="17.33203125" bestFit="1" customWidth="1"/>
    <col min="8" max="9" width="16.5546875" bestFit="1" customWidth="1"/>
    <col min="10" max="10" width="16.109375" bestFit="1" customWidth="1"/>
    <col min="11" max="11" width="18.5546875" bestFit="1" customWidth="1"/>
    <col min="12" max="12" width="16.5546875" bestFit="1" customWidth="1"/>
    <col min="13" max="13" width="15.33203125" bestFit="1" customWidth="1"/>
    <col min="14" max="14" width="15.33203125" customWidth="1"/>
    <col min="15" max="15" width="18.5546875" style="39" bestFit="1" customWidth="1"/>
    <col min="16" max="16" width="19.88671875" style="39" bestFit="1" customWidth="1"/>
  </cols>
  <sheetData>
    <row r="1" spans="1:16">
      <c r="O1"/>
      <c r="P1"/>
    </row>
    <row r="2" spans="1:16">
      <c r="A2" t="s">
        <v>205</v>
      </c>
      <c r="B2" s="35" t="s">
        <v>26</v>
      </c>
      <c r="C2" s="35" t="s">
        <v>206</v>
      </c>
      <c r="D2" s="35" t="s">
        <v>207</v>
      </c>
      <c r="E2" s="35" t="s">
        <v>27</v>
      </c>
      <c r="F2" s="35" t="s">
        <v>28</v>
      </c>
      <c r="G2" s="35" t="s">
        <v>29</v>
      </c>
      <c r="H2" s="35" t="s">
        <v>30</v>
      </c>
      <c r="I2" s="35" t="s">
        <v>31</v>
      </c>
      <c r="J2" s="35" t="s">
        <v>32</v>
      </c>
      <c r="K2" s="35" t="s">
        <v>208</v>
      </c>
      <c r="L2" s="35" t="s">
        <v>209</v>
      </c>
      <c r="M2" s="35" t="s">
        <v>210</v>
      </c>
      <c r="N2" s="34"/>
      <c r="O2" s="47" t="s">
        <v>211</v>
      </c>
      <c r="P2" s="47" t="s">
        <v>212</v>
      </c>
    </row>
    <row r="3" spans="1:16">
      <c r="A3">
        <v>1202</v>
      </c>
      <c r="B3" s="36" t="s">
        <v>2</v>
      </c>
      <c r="C3" s="34">
        <v>1262833.5454545454</v>
      </c>
      <c r="D3" s="34">
        <v>8365982.0909090908</v>
      </c>
      <c r="E3" s="34">
        <v>4096729.7272727271</v>
      </c>
      <c r="F3" s="34">
        <v>6560224.3636363633</v>
      </c>
      <c r="G3" s="34">
        <v>5462093.4545454541</v>
      </c>
      <c r="H3" s="34">
        <v>2080908.5454545454</v>
      </c>
      <c r="I3" s="34">
        <v>1917996.1818181819</v>
      </c>
      <c r="J3" s="34">
        <v>352186.63636363635</v>
      </c>
      <c r="K3" s="34">
        <v>3197581</v>
      </c>
      <c r="L3" s="34">
        <v>1052915.5454545454</v>
      </c>
      <c r="M3" s="34">
        <v>558294.27272727271</v>
      </c>
      <c r="N3" s="34"/>
      <c r="O3" s="46">
        <f>(E3*0.6)+(F3*0.5)+(G3*0.15)</f>
        <v>6557464.0363636352</v>
      </c>
      <c r="P3" s="46">
        <f>(E3*0.4)+(F3*0.5)+(G3*0.85)+(I3*1.2)+(J3*1.2)+(D3*1.2)+C3+H3+K3+L3+M3</f>
        <v>30477514.309090912</v>
      </c>
    </row>
    <row r="4" spans="1:16">
      <c r="A4">
        <v>1205</v>
      </c>
      <c r="B4" s="36" t="s">
        <v>47</v>
      </c>
      <c r="C4" s="34">
        <v>11246444.75</v>
      </c>
      <c r="D4" s="34">
        <v>72438736.375</v>
      </c>
      <c r="E4" s="34">
        <v>28296963.875</v>
      </c>
      <c r="F4" s="34">
        <v>57157034.5</v>
      </c>
      <c r="G4" s="34">
        <v>20698552.875</v>
      </c>
      <c r="H4" s="34">
        <v>7537456.75</v>
      </c>
      <c r="I4" s="34">
        <v>2914647.5</v>
      </c>
      <c r="J4" s="34">
        <v>405487.5</v>
      </c>
      <c r="K4" s="34">
        <v>87746698.875</v>
      </c>
      <c r="L4" s="34">
        <v>10316373.875</v>
      </c>
      <c r="M4" s="34">
        <v>818296.5</v>
      </c>
      <c r="N4" s="34"/>
      <c r="O4" s="46">
        <f t="shared" ref="O4:O33" si="0">(E4*0.6)+(F4*0.5)+(G4*0.15)</f>
        <v>48661478.506250001</v>
      </c>
      <c r="P4" s="46">
        <f t="shared" ref="P4:P33" si="1">(E4*0.4)+(F4*0.5)+(G4*0.85)+(I4*1.2)+(J4*1.2)+(D4*1.2)+C4+H4+K4+L4+M4</f>
        <v>266066989.14374998</v>
      </c>
    </row>
    <row r="5" spans="1:16">
      <c r="A5">
        <v>1218</v>
      </c>
      <c r="B5" s="36" t="s">
        <v>70</v>
      </c>
      <c r="C5" s="34">
        <v>4074720.7</v>
      </c>
      <c r="D5" s="34">
        <v>16673035.4</v>
      </c>
      <c r="E5" s="34">
        <v>3393240.8</v>
      </c>
      <c r="F5" s="34">
        <v>7714481.5</v>
      </c>
      <c r="G5" s="34">
        <v>5628660.4000000004</v>
      </c>
      <c r="H5" s="34">
        <v>4375795.2</v>
      </c>
      <c r="I5" s="34">
        <v>2542883.4</v>
      </c>
      <c r="J5" s="34">
        <v>2736352.8</v>
      </c>
      <c r="K5" s="34">
        <v>11998769.1</v>
      </c>
      <c r="L5" s="34">
        <v>2151140.2999999998</v>
      </c>
      <c r="M5" s="34">
        <v>916547.4</v>
      </c>
      <c r="N5" s="34"/>
      <c r="O5" s="46">
        <f t="shared" si="0"/>
        <v>6737484.2899999991</v>
      </c>
      <c r="P5" s="46">
        <f t="shared" si="1"/>
        <v>59858597.030000001</v>
      </c>
    </row>
    <row r="6" spans="1:16">
      <c r="A6">
        <v>1221</v>
      </c>
      <c r="B6" s="36" t="s">
        <v>4</v>
      </c>
      <c r="C6" s="34">
        <v>456187.66666666669</v>
      </c>
      <c r="D6" s="34">
        <v>2798759.6666666665</v>
      </c>
      <c r="E6" s="34">
        <v>9407847.555555556</v>
      </c>
      <c r="F6" s="34">
        <v>742096.5555555555</v>
      </c>
      <c r="G6" s="34">
        <v>432109.11111111112</v>
      </c>
      <c r="H6" s="34"/>
      <c r="I6" s="34"/>
      <c r="J6" s="34"/>
      <c r="K6" s="34">
        <v>46875.666666666664</v>
      </c>
      <c r="L6">
        <v>1678224.888888889</v>
      </c>
      <c r="M6" s="34">
        <v>309315.22222222225</v>
      </c>
      <c r="N6" s="34"/>
      <c r="O6" s="46">
        <f t="shared" si="0"/>
        <v>6080573.1777777774</v>
      </c>
      <c r="P6" s="46">
        <f t="shared" si="1"/>
        <v>10350595.088888889</v>
      </c>
    </row>
    <row r="7" spans="1:16">
      <c r="A7">
        <v>1223</v>
      </c>
      <c r="B7" s="36" t="s">
        <v>5</v>
      </c>
      <c r="C7" s="34">
        <v>113101.6</v>
      </c>
      <c r="D7">
        <v>1076865.3</v>
      </c>
      <c r="E7" s="34">
        <v>1828750.2</v>
      </c>
      <c r="F7" s="34">
        <v>1040699.8</v>
      </c>
      <c r="G7" s="34">
        <v>248080.9</v>
      </c>
      <c r="H7" s="34">
        <v>2176.1999999999998</v>
      </c>
      <c r="I7" s="34"/>
      <c r="J7" s="34"/>
      <c r="K7" s="34">
        <v>47247.6</v>
      </c>
      <c r="L7" s="34">
        <v>1002689.7</v>
      </c>
      <c r="M7" s="34">
        <v>10550.5</v>
      </c>
      <c r="N7" s="34"/>
      <c r="O7" s="46">
        <f t="shared" si="0"/>
        <v>1654812.155</v>
      </c>
      <c r="P7" s="46">
        <f t="shared" si="1"/>
        <v>3930722.7050000001</v>
      </c>
    </row>
    <row r="8" spans="1:16">
      <c r="A8">
        <v>1225</v>
      </c>
      <c r="B8" s="36" t="s">
        <v>213</v>
      </c>
      <c r="C8" s="34">
        <v>20412260.636363637</v>
      </c>
      <c r="D8" s="34">
        <v>256087459</v>
      </c>
      <c r="E8" s="34">
        <v>38416518.272727273</v>
      </c>
      <c r="F8" s="34">
        <v>172686420.36363637</v>
      </c>
      <c r="G8" s="34">
        <v>143363238.09090909</v>
      </c>
      <c r="H8" s="34">
        <v>57020946.363636367</v>
      </c>
      <c r="I8" s="34">
        <v>20643754.09090909</v>
      </c>
      <c r="J8" s="34">
        <v>23497425.818181816</v>
      </c>
      <c r="K8" s="34">
        <v>357918476.63636363</v>
      </c>
      <c r="L8" s="34">
        <v>58951815.272727273</v>
      </c>
      <c r="M8" s="34"/>
      <c r="N8" s="34"/>
      <c r="O8" s="46">
        <f t="shared" si="0"/>
        <v>130897606.85909092</v>
      </c>
      <c r="P8" s="46">
        <f t="shared" si="1"/>
        <v>1078146435.4681818</v>
      </c>
    </row>
    <row r="9" spans="1:16">
      <c r="A9">
        <v>1226</v>
      </c>
      <c r="B9" s="36" t="s">
        <v>214</v>
      </c>
      <c r="C9">
        <v>80011.833333333328</v>
      </c>
      <c r="D9" s="34">
        <v>65094.166666666664</v>
      </c>
      <c r="E9" s="34">
        <v>569032.33333333337</v>
      </c>
      <c r="F9" s="34">
        <v>152068.66666666666</v>
      </c>
      <c r="G9" s="34">
        <v>959.5</v>
      </c>
      <c r="H9" s="34"/>
      <c r="I9" s="34"/>
      <c r="J9" s="34"/>
      <c r="K9" s="34">
        <v>2583.3333333333335</v>
      </c>
      <c r="L9" s="34">
        <v>34202.166666666664</v>
      </c>
      <c r="M9" s="34"/>
      <c r="N9" s="34"/>
      <c r="O9" s="46">
        <f t="shared" si="0"/>
        <v>417597.65833333333</v>
      </c>
      <c r="P9" s="46">
        <f t="shared" si="1"/>
        <v>499373.17499999999</v>
      </c>
    </row>
    <row r="10" spans="1:16">
      <c r="A10">
        <v>1227</v>
      </c>
      <c r="B10" s="36" t="s">
        <v>8</v>
      </c>
      <c r="C10" s="34">
        <v>248898.2</v>
      </c>
      <c r="D10" s="34">
        <v>1222038.1000000001</v>
      </c>
      <c r="E10" s="34">
        <v>2488951.4</v>
      </c>
      <c r="F10" s="34">
        <v>629707.9</v>
      </c>
      <c r="G10" s="34">
        <v>117062.7</v>
      </c>
      <c r="H10" s="34"/>
      <c r="I10" s="34"/>
      <c r="J10" s="34"/>
      <c r="K10" s="34">
        <v>123130.8</v>
      </c>
      <c r="L10" s="34">
        <v>469480.2</v>
      </c>
      <c r="M10" s="34">
        <v>11184.2</v>
      </c>
      <c r="N10" s="34"/>
      <c r="O10" s="46">
        <f t="shared" si="0"/>
        <v>1825784.1949999998</v>
      </c>
      <c r="P10" s="46">
        <f t="shared" si="1"/>
        <v>3729076.9250000003</v>
      </c>
    </row>
    <row r="11" spans="1:16">
      <c r="A11">
        <v>1228</v>
      </c>
      <c r="B11" s="36" t="s">
        <v>9</v>
      </c>
      <c r="C11" s="34">
        <v>176203</v>
      </c>
      <c r="D11" s="34">
        <v>1386665.8181818181</v>
      </c>
      <c r="E11">
        <v>2614887.7272727271</v>
      </c>
      <c r="F11">
        <v>1025490.2727272727</v>
      </c>
      <c r="G11">
        <v>110030.09090909091</v>
      </c>
      <c r="H11" s="34"/>
      <c r="I11" s="34"/>
      <c r="J11" s="34"/>
      <c r="K11" s="34">
        <v>162964.09090909091</v>
      </c>
      <c r="L11" s="34">
        <v>431701.09090909088</v>
      </c>
      <c r="M11" s="34">
        <v>34807.818181818184</v>
      </c>
      <c r="N11" s="34"/>
      <c r="O11" s="46">
        <f t="shared" si="0"/>
        <v>2098182.2863636361</v>
      </c>
      <c r="P11" s="46">
        <f t="shared" si="1"/>
        <v>4121900.7863636361</v>
      </c>
    </row>
    <row r="12" spans="1:16">
      <c r="A12">
        <v>1231</v>
      </c>
      <c r="B12" s="36" t="s">
        <v>10</v>
      </c>
      <c r="C12" s="34">
        <v>6342094.4545454541</v>
      </c>
      <c r="D12" s="34">
        <v>39204497.272727273</v>
      </c>
      <c r="E12" s="34">
        <v>23899034.636363637</v>
      </c>
      <c r="F12" s="34">
        <v>30517260.545454547</v>
      </c>
      <c r="G12" s="34">
        <v>21238148.818181816</v>
      </c>
      <c r="H12" s="34">
        <v>15096746.272727273</v>
      </c>
      <c r="I12" s="34">
        <v>2592187.0909090908</v>
      </c>
      <c r="J12" s="34">
        <v>2342576.1818181816</v>
      </c>
      <c r="K12" s="34">
        <v>15168798.272727273</v>
      </c>
      <c r="L12" s="34">
        <v>6471061.9090909092</v>
      </c>
      <c r="M12" s="34">
        <v>574947.09090909094</v>
      </c>
      <c r="N12" s="34"/>
      <c r="O12" s="46">
        <f t="shared" si="0"/>
        <v>32783773.377272725</v>
      </c>
      <c r="P12" s="46">
        <f t="shared" si="1"/>
        <v>139491431.27727273</v>
      </c>
    </row>
    <row r="13" spans="1:16">
      <c r="A13">
        <v>1232</v>
      </c>
      <c r="B13" s="36" t="s">
        <v>78</v>
      </c>
      <c r="C13" s="34">
        <v>10888625.4</v>
      </c>
      <c r="D13">
        <v>63314022.299999997</v>
      </c>
      <c r="E13" s="34">
        <v>18753402.5</v>
      </c>
      <c r="F13" s="34">
        <v>27151841.100000001</v>
      </c>
      <c r="G13" s="34">
        <v>28129480.699999999</v>
      </c>
      <c r="H13" s="34">
        <v>13684960.9</v>
      </c>
      <c r="I13" s="34">
        <v>11014397.199999999</v>
      </c>
      <c r="J13" s="34">
        <v>7298291.2999999998</v>
      </c>
      <c r="K13" s="34">
        <v>30006338.600000001</v>
      </c>
      <c r="L13" s="34">
        <v>20939507</v>
      </c>
      <c r="M13" s="34">
        <v>7</v>
      </c>
      <c r="N13" s="34"/>
      <c r="O13" s="46">
        <f t="shared" si="0"/>
        <v>29047384.155000001</v>
      </c>
      <c r="P13" s="46">
        <f t="shared" si="1"/>
        <v>218458832.005</v>
      </c>
    </row>
    <row r="14" spans="1:16">
      <c r="A14">
        <v>1233</v>
      </c>
      <c r="B14" s="36" t="s">
        <v>11</v>
      </c>
      <c r="C14" s="34">
        <v>1614110.0909090908</v>
      </c>
      <c r="D14" s="34">
        <v>20967247.636363637</v>
      </c>
      <c r="E14" s="34">
        <v>24795241.09090909</v>
      </c>
      <c r="F14" s="34">
        <v>35291080.727272727</v>
      </c>
      <c r="G14" s="34">
        <v>14040343.181818182</v>
      </c>
      <c r="H14" s="34">
        <v>6484875.7272727275</v>
      </c>
      <c r="I14" s="34">
        <v>1860488.3636363635</v>
      </c>
      <c r="J14" s="34">
        <v>323021.81818181818</v>
      </c>
      <c r="K14" s="34">
        <v>6647095.0909090908</v>
      </c>
      <c r="L14" s="34">
        <v>5040074.4545454541</v>
      </c>
      <c r="M14" s="34">
        <v>2323330.4545454546</v>
      </c>
      <c r="N14" s="34"/>
      <c r="O14" s="46">
        <f t="shared" si="0"/>
        <v>34628736.495454542</v>
      </c>
      <c r="P14" s="46">
        <f t="shared" si="1"/>
        <v>89388323.704545453</v>
      </c>
    </row>
    <row r="15" spans="1:16">
      <c r="A15">
        <v>1234</v>
      </c>
      <c r="B15" s="36" t="s">
        <v>12</v>
      </c>
      <c r="C15" s="34">
        <v>1002810.7272727273</v>
      </c>
      <c r="D15" s="34">
        <v>17588736.363636363</v>
      </c>
      <c r="E15" s="34">
        <v>8452386.3636363633</v>
      </c>
      <c r="F15" s="34">
        <v>18353812</v>
      </c>
      <c r="G15" s="34">
        <v>15544804.363636363</v>
      </c>
      <c r="H15" s="34">
        <v>4409437.8181818184</v>
      </c>
      <c r="I15" s="34">
        <v>1075767.6363636365</v>
      </c>
      <c r="J15" s="34">
        <v>1819260.5454545454</v>
      </c>
      <c r="K15" s="34">
        <v>4955069.5454545459</v>
      </c>
      <c r="L15" s="34">
        <v>1885261.4545454546</v>
      </c>
      <c r="M15" s="34">
        <v>802469.09090909094</v>
      </c>
      <c r="N15" s="34"/>
      <c r="O15" s="46">
        <f t="shared" si="0"/>
        <v>16580058.472727271</v>
      </c>
      <c r="P15" s="46">
        <f t="shared" si="1"/>
        <v>63406510.345454544</v>
      </c>
    </row>
    <row r="16" spans="1:16">
      <c r="A16">
        <v>1237</v>
      </c>
      <c r="B16" s="36" t="s">
        <v>13</v>
      </c>
      <c r="C16" s="34">
        <v>2662324.2000000002</v>
      </c>
      <c r="D16" s="34">
        <v>14619981.300000001</v>
      </c>
      <c r="E16">
        <v>12825306.9</v>
      </c>
      <c r="F16">
        <v>19533788.600000001</v>
      </c>
      <c r="G16">
        <v>5094850.7</v>
      </c>
      <c r="H16">
        <v>2467973.7000000002</v>
      </c>
      <c r="I16">
        <v>851695.3</v>
      </c>
      <c r="J16">
        <v>44496.7</v>
      </c>
      <c r="K16" s="34">
        <v>11519344.199999999</v>
      </c>
      <c r="L16" s="34">
        <v>4764592.4000000004</v>
      </c>
      <c r="M16" s="34">
        <v>592778.30000000005</v>
      </c>
      <c r="N16" s="34"/>
      <c r="O16" s="46">
        <f t="shared" si="0"/>
        <v>18226306.045000002</v>
      </c>
      <c r="P16" s="46">
        <f t="shared" si="1"/>
        <v>59854060.914999999</v>
      </c>
    </row>
    <row r="17" spans="1:16">
      <c r="A17">
        <v>1238</v>
      </c>
      <c r="B17" s="36" t="s">
        <v>14</v>
      </c>
      <c r="C17" s="34">
        <v>894927.54545454541</v>
      </c>
      <c r="D17" s="34">
        <v>4278421.6363636367</v>
      </c>
      <c r="E17" s="34">
        <v>6592337.4545454541</v>
      </c>
      <c r="F17" s="34">
        <v>2451101.9090909092</v>
      </c>
      <c r="G17" s="34">
        <v>814612.09090909094</v>
      </c>
      <c r="H17" s="34">
        <v>198386.09090909091</v>
      </c>
      <c r="I17" s="34"/>
      <c r="J17" s="34"/>
      <c r="K17" s="34">
        <v>1027018.9090909091</v>
      </c>
      <c r="L17" s="34">
        <v>2170073.2727272729</v>
      </c>
      <c r="M17" s="34">
        <v>1268.25</v>
      </c>
      <c r="N17" s="34"/>
      <c r="O17" s="46">
        <f t="shared" si="0"/>
        <v>5303145.2409090903</v>
      </c>
      <c r="P17" s="46">
        <f t="shared" si="1"/>
        <v>13980686.245454546</v>
      </c>
    </row>
    <row r="18" spans="1:16">
      <c r="A18">
        <v>1239</v>
      </c>
      <c r="B18" s="36" t="s">
        <v>15</v>
      </c>
      <c r="C18" s="34">
        <v>3296010.7</v>
      </c>
      <c r="D18" s="34">
        <v>8994401.1999999993</v>
      </c>
      <c r="E18" s="34">
        <v>19034298.100000001</v>
      </c>
      <c r="F18" s="34">
        <v>10556776.6</v>
      </c>
      <c r="G18" s="34">
        <v>4374187.3</v>
      </c>
      <c r="H18" s="34">
        <v>1629758.4</v>
      </c>
      <c r="I18" s="34">
        <v>441863.7</v>
      </c>
      <c r="J18" s="34">
        <v>5556.5</v>
      </c>
      <c r="K18" s="34">
        <v>1673960.7</v>
      </c>
      <c r="L18" s="34">
        <v>2468580.6</v>
      </c>
      <c r="M18" s="34">
        <v>584970.9</v>
      </c>
      <c r="N18" s="34"/>
      <c r="O18" s="46">
        <f t="shared" si="0"/>
        <v>17355095.254999999</v>
      </c>
      <c r="P18" s="46">
        <f t="shared" si="1"/>
        <v>37593633.725000001</v>
      </c>
    </row>
    <row r="19" spans="1:16">
      <c r="A19">
        <v>1240</v>
      </c>
      <c r="B19" s="36" t="s">
        <v>16</v>
      </c>
      <c r="C19" s="34">
        <v>1716235.1818181819</v>
      </c>
      <c r="D19" s="34">
        <v>5257362.5454545459</v>
      </c>
      <c r="E19" s="34">
        <v>21498025.181818184</v>
      </c>
      <c r="F19" s="34">
        <v>7293894.9090909092</v>
      </c>
      <c r="G19" s="34">
        <v>3069277.8181818184</v>
      </c>
      <c r="H19" s="34">
        <v>1834829.8181818181</v>
      </c>
      <c r="I19" s="34">
        <v>525355</v>
      </c>
      <c r="J19" s="34">
        <v>113401.27272727272</v>
      </c>
      <c r="K19" s="34">
        <v>7255363.1818181816</v>
      </c>
      <c r="L19" s="34">
        <v>2091273</v>
      </c>
      <c r="M19" s="34"/>
      <c r="N19" s="34"/>
      <c r="O19" s="46">
        <f t="shared" si="0"/>
        <v>17006154.236363638</v>
      </c>
      <c r="P19" s="46">
        <f t="shared" si="1"/>
        <v>34828087.436363637</v>
      </c>
    </row>
    <row r="20" spans="1:16">
      <c r="A20">
        <v>1241</v>
      </c>
      <c r="B20" s="36" t="s">
        <v>76</v>
      </c>
      <c r="C20" s="34">
        <v>9033.3333333333339</v>
      </c>
      <c r="D20" s="34">
        <v>523914.22222222225</v>
      </c>
      <c r="E20" s="34">
        <v>133902.11111111112</v>
      </c>
      <c r="F20" s="34">
        <v>68359.222222222219</v>
      </c>
      <c r="G20" s="34">
        <v>4690.2222222222226</v>
      </c>
      <c r="H20" s="34">
        <v>43857</v>
      </c>
      <c r="I20" s="34"/>
      <c r="J20" s="34"/>
      <c r="K20" s="34">
        <v>1457139.7777777778</v>
      </c>
      <c r="L20" s="34">
        <v>53587.444444444445</v>
      </c>
      <c r="M20" s="34"/>
      <c r="N20" s="34"/>
      <c r="O20" s="46">
        <f t="shared" si="0"/>
        <v>115224.41111111113</v>
      </c>
      <c r="P20" s="46">
        <f t="shared" si="1"/>
        <v>2284041.7666666666</v>
      </c>
    </row>
    <row r="21" spans="1:16">
      <c r="A21">
        <v>1242</v>
      </c>
      <c r="B21" s="36" t="s">
        <v>215</v>
      </c>
      <c r="C21" s="34">
        <v>3945918</v>
      </c>
      <c r="D21" s="34">
        <v>14134442.199999999</v>
      </c>
      <c r="E21" s="34">
        <v>4669467.4000000004</v>
      </c>
      <c r="F21" s="34">
        <v>23054570.100000001</v>
      </c>
      <c r="G21" s="34">
        <v>7493493.5</v>
      </c>
      <c r="H21" s="34">
        <v>1951884.4</v>
      </c>
      <c r="I21" s="34">
        <v>708848.7</v>
      </c>
      <c r="J21" s="34">
        <v>16271.9</v>
      </c>
      <c r="K21" s="34">
        <v>10710494.800000001</v>
      </c>
      <c r="L21" s="34">
        <v>2863875.8</v>
      </c>
      <c r="M21" s="34">
        <v>533966</v>
      </c>
      <c r="N21" s="34"/>
      <c r="O21" s="46">
        <f t="shared" si="0"/>
        <v>15452989.515000001</v>
      </c>
      <c r="P21" s="46">
        <f t="shared" si="1"/>
        <v>57602155.844999999</v>
      </c>
    </row>
    <row r="22" spans="1:16">
      <c r="A22">
        <v>1243</v>
      </c>
      <c r="B22" s="36" t="s">
        <v>55</v>
      </c>
      <c r="C22" s="34">
        <v>898834.81818181823</v>
      </c>
      <c r="D22" s="34">
        <v>3049748.1818181816</v>
      </c>
      <c r="E22" s="34">
        <v>573983.36363636365</v>
      </c>
      <c r="F22" s="34">
        <v>3704401.8181818184</v>
      </c>
      <c r="G22" s="34">
        <v>2550507.2727272729</v>
      </c>
      <c r="H22" s="34">
        <v>648594.81818181823</v>
      </c>
      <c r="I22" s="34">
        <v>632213.45454545459</v>
      </c>
      <c r="J22" s="34">
        <v>36697.545454545456</v>
      </c>
      <c r="K22" s="34">
        <v>3063130.9090909092</v>
      </c>
      <c r="L22" s="34">
        <v>662624.54545454541</v>
      </c>
      <c r="M22" s="34">
        <v>207.5</v>
      </c>
      <c r="N22" s="34"/>
      <c r="O22" s="46">
        <f t="shared" si="0"/>
        <v>2579167.0181818181</v>
      </c>
      <c r="P22" s="46">
        <f t="shared" si="1"/>
        <v>13985509.045454545</v>
      </c>
    </row>
    <row r="23" spans="1:16">
      <c r="A23">
        <v>1245</v>
      </c>
      <c r="B23" s="36" t="s">
        <v>65</v>
      </c>
      <c r="C23" s="34">
        <v>3919552.3636363638</v>
      </c>
      <c r="D23" s="34">
        <v>19017139.181818184</v>
      </c>
      <c r="E23" s="34">
        <v>11925038.454545455</v>
      </c>
      <c r="F23" s="34">
        <v>14489740.363636363</v>
      </c>
      <c r="G23" s="34">
        <v>12147281.090909092</v>
      </c>
      <c r="H23" s="34">
        <v>2418645.5454545454</v>
      </c>
      <c r="I23" s="34">
        <v>989363</v>
      </c>
      <c r="J23" s="34">
        <v>600988.27272727271</v>
      </c>
      <c r="K23" s="34">
        <v>11161186</v>
      </c>
      <c r="L23" s="34">
        <v>4357305.3636363633</v>
      </c>
      <c r="M23" s="34">
        <v>823827.54545454541</v>
      </c>
      <c r="N23" s="34"/>
      <c r="O23" s="46">
        <f t="shared" si="0"/>
        <v>16221985.418181818</v>
      </c>
      <c r="P23" s="46">
        <f t="shared" si="1"/>
        <v>69749579.854545459</v>
      </c>
    </row>
    <row r="24" spans="1:16">
      <c r="A24">
        <v>1246</v>
      </c>
      <c r="B24" s="36" t="s">
        <v>18</v>
      </c>
      <c r="C24" s="34">
        <v>502138.9</v>
      </c>
      <c r="D24" s="34">
        <v>2306744.2000000002</v>
      </c>
      <c r="E24" s="34">
        <v>6379372.5</v>
      </c>
      <c r="F24" s="34">
        <v>3011005.7</v>
      </c>
      <c r="G24" s="34">
        <v>809192.3</v>
      </c>
      <c r="H24" s="34">
        <v>135519.5</v>
      </c>
      <c r="I24" s="34"/>
      <c r="J24" s="34"/>
      <c r="K24" s="34">
        <v>234057.1</v>
      </c>
      <c r="L24" s="34">
        <v>2538907.7000000002</v>
      </c>
      <c r="M24" s="34">
        <v>250.5</v>
      </c>
      <c r="N24" s="34"/>
      <c r="O24" s="46">
        <f t="shared" si="0"/>
        <v>5454505.1949999994</v>
      </c>
      <c r="P24" s="46">
        <f t="shared" si="1"/>
        <v>10924032.045</v>
      </c>
    </row>
    <row r="25" spans="1:16">
      <c r="A25">
        <v>1250</v>
      </c>
      <c r="B25" s="36" t="s">
        <v>80</v>
      </c>
      <c r="C25" s="34">
        <v>19323342.428571429</v>
      </c>
      <c r="D25" s="34">
        <v>165188740.2857143</v>
      </c>
      <c r="E25" s="34">
        <v>56392624.428571425</v>
      </c>
      <c r="F25" s="34">
        <v>106626721</v>
      </c>
      <c r="G25" s="34">
        <v>86480968.571428567</v>
      </c>
      <c r="H25" s="34">
        <v>33422172.142857142</v>
      </c>
      <c r="I25" s="34">
        <v>21591223.714285713</v>
      </c>
      <c r="J25" s="34">
        <v>12616975.285714285</v>
      </c>
      <c r="K25" s="34">
        <v>348259347</v>
      </c>
      <c r="L25" s="34">
        <v>37100373.285714284</v>
      </c>
      <c r="M25" s="34"/>
      <c r="N25" s="34"/>
      <c r="O25" s="46">
        <f t="shared" si="0"/>
        <v>100121080.44285713</v>
      </c>
      <c r="P25" s="46">
        <f t="shared" si="1"/>
        <v>826760795.55714285</v>
      </c>
    </row>
    <row r="26" spans="1:16">
      <c r="A26">
        <v>1266</v>
      </c>
      <c r="B26" s="36" t="s">
        <v>19</v>
      </c>
      <c r="C26" s="34"/>
      <c r="D26" s="34">
        <v>9157887.333333334</v>
      </c>
      <c r="E26" s="34">
        <v>228582.5</v>
      </c>
      <c r="F26" s="34">
        <v>690307.16666666663</v>
      </c>
      <c r="G26" s="34">
        <v>510395.66666666669</v>
      </c>
      <c r="H26" s="34">
        <v>465603.5</v>
      </c>
      <c r="I26" s="34">
        <v>346755.66666666669</v>
      </c>
      <c r="J26" s="34">
        <v>357130.5</v>
      </c>
      <c r="K26" s="34">
        <v>11628748.166666666</v>
      </c>
      <c r="L26" s="34">
        <v>291567.33333333331</v>
      </c>
      <c r="M26" s="34"/>
      <c r="N26" s="34"/>
      <c r="O26" s="46">
        <f t="shared" si="0"/>
        <v>558862.43333333335</v>
      </c>
      <c r="P26" s="46">
        <f t="shared" si="1"/>
        <v>25090470.099999998</v>
      </c>
    </row>
    <row r="27" spans="1:16">
      <c r="A27">
        <v>1279</v>
      </c>
      <c r="B27" s="36" t="s">
        <v>216</v>
      </c>
      <c r="C27" s="34"/>
      <c r="D27" s="34">
        <v>219090</v>
      </c>
      <c r="E27" s="34">
        <v>373000</v>
      </c>
      <c r="F27" s="34">
        <v>99897</v>
      </c>
      <c r="G27" s="34">
        <v>28923</v>
      </c>
      <c r="H27" s="34"/>
      <c r="I27" s="34"/>
      <c r="J27" s="34"/>
      <c r="K27" s="34">
        <v>13851</v>
      </c>
      <c r="L27" s="34"/>
      <c r="M27" s="34"/>
      <c r="N27" s="34"/>
      <c r="O27" s="46">
        <f t="shared" si="0"/>
        <v>278086.95</v>
      </c>
      <c r="P27" s="46">
        <f t="shared" si="1"/>
        <v>500492.05</v>
      </c>
    </row>
    <row r="28" spans="1:16">
      <c r="A28">
        <v>1285</v>
      </c>
      <c r="B28" s="36" t="s">
        <v>153</v>
      </c>
      <c r="C28" s="34"/>
      <c r="D28" s="34">
        <v>1015666.9</v>
      </c>
      <c r="E28" s="34">
        <v>1350822.9</v>
      </c>
      <c r="F28" s="34">
        <v>302543</v>
      </c>
      <c r="G28" s="34"/>
      <c r="H28" s="34"/>
      <c r="I28" s="34"/>
      <c r="J28" s="34"/>
      <c r="K28" s="34">
        <v>6387700</v>
      </c>
      <c r="L28" s="34">
        <v>950798.8</v>
      </c>
      <c r="M28" s="34"/>
      <c r="N28" s="34"/>
      <c r="O28" s="46">
        <f t="shared" si="0"/>
        <v>961765.23999999987</v>
      </c>
      <c r="P28" s="46">
        <f t="shared" si="1"/>
        <v>9248899.7400000002</v>
      </c>
    </row>
    <row r="29" spans="1:16">
      <c r="A29">
        <v>1289</v>
      </c>
      <c r="B29" s="36" t="s">
        <v>154</v>
      </c>
      <c r="C29" s="34"/>
      <c r="D29" s="34">
        <v>1592600</v>
      </c>
      <c r="E29" s="34"/>
      <c r="F29" s="34">
        <v>50992</v>
      </c>
      <c r="G29" s="34"/>
      <c r="H29" s="34"/>
      <c r="I29" s="34"/>
      <c r="J29" s="34"/>
      <c r="K29" s="34">
        <v>2240620.625</v>
      </c>
      <c r="L29" s="34">
        <v>59657.5</v>
      </c>
      <c r="M29" s="34"/>
      <c r="N29" s="34"/>
      <c r="O29" s="46">
        <f t="shared" si="0"/>
        <v>25496</v>
      </c>
      <c r="P29" s="46">
        <f t="shared" si="1"/>
        <v>4236894.125</v>
      </c>
    </row>
    <row r="30" spans="1:16">
      <c r="A30">
        <v>1331</v>
      </c>
      <c r="B30" s="36" t="s">
        <v>21</v>
      </c>
      <c r="C30" s="34">
        <v>1628728.4545454546</v>
      </c>
      <c r="D30" s="34">
        <v>7103053.3636363633</v>
      </c>
      <c r="E30" s="34">
        <v>4939278.8181818184</v>
      </c>
      <c r="F30" s="34">
        <v>7611135.0909090908</v>
      </c>
      <c r="G30" s="34">
        <v>2739568.6363636362</v>
      </c>
      <c r="H30" s="34">
        <v>1081659.9090909092</v>
      </c>
      <c r="I30" s="34">
        <v>8190.545454545455</v>
      </c>
      <c r="J30" s="34">
        <v>1866.909090909091</v>
      </c>
      <c r="K30" s="34">
        <v>2153983.4545454546</v>
      </c>
      <c r="L30" s="34">
        <v>2341159</v>
      </c>
      <c r="M30" s="34">
        <v>382675.90909090912</v>
      </c>
      <c r="N30" s="34"/>
      <c r="O30" s="46">
        <f t="shared" si="0"/>
        <v>7180070.1318181809</v>
      </c>
      <c r="P30" s="46">
        <f t="shared" si="1"/>
        <v>24233852.122727271</v>
      </c>
    </row>
    <row r="31" spans="1:16">
      <c r="A31">
        <v>1410</v>
      </c>
      <c r="B31" s="36" t="s">
        <v>170</v>
      </c>
      <c r="C31" s="34">
        <v>10868176.545454545</v>
      </c>
      <c r="D31" s="34">
        <v>123964926</v>
      </c>
      <c r="E31" s="34">
        <v>302292311.18181819</v>
      </c>
      <c r="F31" s="34">
        <v>62663956.18181818</v>
      </c>
      <c r="G31" s="34">
        <v>39827616.272727273</v>
      </c>
      <c r="H31" s="34">
        <v>22427437.454545453</v>
      </c>
      <c r="I31" s="34">
        <v>9668419.7272727266</v>
      </c>
      <c r="J31" s="34">
        <v>14269961.454545455</v>
      </c>
      <c r="K31" s="34">
        <v>54771604</v>
      </c>
      <c r="L31" s="34">
        <v>19315944.363636363</v>
      </c>
      <c r="M31" s="34">
        <v>234385.5</v>
      </c>
      <c r="N31" s="34"/>
      <c r="O31" s="46">
        <f t="shared" si="0"/>
        <v>218681507.2409091</v>
      </c>
      <c r="P31" s="46">
        <f t="shared" si="1"/>
        <v>471203892.87727273</v>
      </c>
    </row>
    <row r="32" spans="1:16">
      <c r="A32">
        <v>1411</v>
      </c>
      <c r="B32" s="36" t="s">
        <v>217</v>
      </c>
      <c r="C32" s="34">
        <v>13733991</v>
      </c>
      <c r="D32" s="34">
        <v>102513960</v>
      </c>
      <c r="E32" s="34">
        <v>183173070.25</v>
      </c>
      <c r="F32" s="34">
        <v>74473378.25</v>
      </c>
      <c r="G32" s="34">
        <v>30388744.875</v>
      </c>
      <c r="H32" s="34">
        <v>13857352.25</v>
      </c>
      <c r="I32" s="34">
        <v>7703796.25</v>
      </c>
      <c r="J32" s="34">
        <v>9994141.625</v>
      </c>
      <c r="K32" s="34">
        <v>44704378</v>
      </c>
      <c r="L32" s="34">
        <v>15313145.25</v>
      </c>
      <c r="M32" s="34"/>
      <c r="N32" s="34"/>
      <c r="O32" s="46">
        <f t="shared" si="0"/>
        <v>151698843.00624996</v>
      </c>
      <c r="P32" s="46">
        <f t="shared" si="1"/>
        <v>368199494.31875002</v>
      </c>
    </row>
    <row r="33" spans="1:16">
      <c r="A33">
        <v>1426</v>
      </c>
      <c r="B33" t="s">
        <v>234</v>
      </c>
      <c r="C33" s="34"/>
      <c r="D33" s="34">
        <v>59063</v>
      </c>
      <c r="E33" s="34">
        <v>138065</v>
      </c>
      <c r="F33" s="34">
        <v>43627</v>
      </c>
      <c r="G33" s="34">
        <v>982</v>
      </c>
      <c r="H33" s="34"/>
      <c r="I33" s="34"/>
      <c r="J33" s="34"/>
      <c r="K33" s="34"/>
      <c r="L33" s="34"/>
      <c r="M33" s="34"/>
      <c r="N33" s="34"/>
      <c r="O33" s="46">
        <f t="shared" si="0"/>
        <v>104799.8</v>
      </c>
      <c r="P33" s="46">
        <f t="shared" si="1"/>
        <v>148749.79999999999</v>
      </c>
    </row>
    <row r="34" spans="1:16">
      <c r="C34" s="34"/>
      <c r="D34" s="34"/>
      <c r="E34" s="34"/>
      <c r="F34" s="34"/>
      <c r="G34" s="34"/>
      <c r="H34" s="34"/>
      <c r="I34" s="34"/>
      <c r="J34" s="34"/>
      <c r="K34" s="34"/>
      <c r="L34" s="34"/>
      <c r="M34" s="34"/>
      <c r="N34" s="34"/>
      <c r="O34" s="46">
        <f>SUM(O3:O33)</f>
        <v>895296019.24454904</v>
      </c>
      <c r="P34" s="46">
        <f>SUM(P3:P33)</f>
        <v>3998351629.5329256</v>
      </c>
    </row>
  </sheetData>
  <sortState xmlns:xlrd2="http://schemas.microsoft.com/office/spreadsheetml/2017/richdata2" ref="A3:M32">
    <sortCondition ref="A3:A32"/>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4"/>
  <sheetViews>
    <sheetView zoomScale="85" workbookViewId="0">
      <selection activeCell="F34" sqref="F34"/>
    </sheetView>
  </sheetViews>
  <sheetFormatPr baseColWidth="10" defaultColWidth="11.44140625" defaultRowHeight="14.4"/>
  <cols>
    <col min="1" max="1" width="11.88671875" bestFit="1" customWidth="1"/>
    <col min="2" max="2" width="112.33203125" customWidth="1"/>
    <col min="3" max="3" width="20.33203125" bestFit="1" customWidth="1"/>
    <col min="4" max="4" width="21.33203125" bestFit="1" customWidth="1"/>
    <col min="5" max="5" width="20.6640625" bestFit="1" customWidth="1"/>
    <col min="6" max="6" width="20.6640625" style="39" bestFit="1" customWidth="1"/>
    <col min="7" max="7" width="20.33203125" bestFit="1" customWidth="1"/>
    <col min="8" max="8" width="50" bestFit="1" customWidth="1"/>
    <col min="9" max="9" width="15.5546875" customWidth="1"/>
    <col min="12" max="12" width="12.33203125" bestFit="1" customWidth="1"/>
  </cols>
  <sheetData>
    <row r="1" spans="1:9">
      <c r="B1" t="s">
        <v>218</v>
      </c>
    </row>
    <row r="2" spans="1:9" ht="45" customHeight="1">
      <c r="A2" t="s">
        <v>116</v>
      </c>
      <c r="B2" t="s">
        <v>26</v>
      </c>
      <c r="C2" t="s">
        <v>219</v>
      </c>
      <c r="D2" t="s">
        <v>220</v>
      </c>
      <c r="E2" t="s">
        <v>221</v>
      </c>
      <c r="F2" s="39" t="s">
        <v>222</v>
      </c>
      <c r="H2" s="149" t="s">
        <v>223</v>
      </c>
      <c r="I2" s="149"/>
    </row>
    <row r="3" spans="1:9">
      <c r="A3">
        <v>1202</v>
      </c>
      <c r="B3" t="s">
        <v>2</v>
      </c>
      <c r="C3" s="34">
        <v>6416471268</v>
      </c>
      <c r="D3" s="34">
        <v>6554915757</v>
      </c>
      <c r="E3" s="34">
        <v>6965674613</v>
      </c>
      <c r="F3" s="46">
        <f>C3+D3+E3</f>
        <v>19937061638</v>
      </c>
      <c r="H3" t="s">
        <v>224</v>
      </c>
      <c r="I3" t="s">
        <v>225</v>
      </c>
    </row>
    <row r="4" spans="1:9">
      <c r="A4">
        <v>1205</v>
      </c>
      <c r="B4" t="s">
        <v>47</v>
      </c>
      <c r="C4" s="34">
        <v>69485756309</v>
      </c>
      <c r="D4" s="34">
        <v>75877731593</v>
      </c>
      <c r="E4" s="34">
        <v>80901005404</v>
      </c>
      <c r="F4" s="46">
        <f t="shared" ref="F4:F33" si="0">C4+D4+E4</f>
        <v>226264493306</v>
      </c>
      <c r="H4" t="s">
        <v>160</v>
      </c>
      <c r="I4" t="s">
        <v>226</v>
      </c>
    </row>
    <row r="5" spans="1:9">
      <c r="A5">
        <v>1218</v>
      </c>
      <c r="B5" t="s">
        <v>70</v>
      </c>
      <c r="C5" s="34">
        <v>2362701007</v>
      </c>
      <c r="D5" s="34">
        <v>2635526059</v>
      </c>
      <c r="E5" s="34">
        <v>2561970043</v>
      </c>
      <c r="F5" s="46">
        <f t="shared" si="0"/>
        <v>7560197109</v>
      </c>
      <c r="H5" t="s">
        <v>227</v>
      </c>
      <c r="I5" t="s">
        <v>225</v>
      </c>
    </row>
    <row r="6" spans="1:9">
      <c r="A6">
        <v>1221</v>
      </c>
      <c r="B6" t="s">
        <v>4</v>
      </c>
      <c r="C6" s="34">
        <v>10784153005</v>
      </c>
      <c r="D6" s="34">
        <v>11388458685</v>
      </c>
      <c r="E6" s="34">
        <v>11838957266</v>
      </c>
      <c r="F6" s="46">
        <f t="shared" si="0"/>
        <v>34011568956</v>
      </c>
      <c r="H6" t="s">
        <v>228</v>
      </c>
      <c r="I6" t="s">
        <v>226</v>
      </c>
    </row>
    <row r="7" spans="1:9">
      <c r="A7">
        <v>1223</v>
      </c>
      <c r="B7" t="s">
        <v>5</v>
      </c>
      <c r="C7" s="34">
        <v>2159126319</v>
      </c>
      <c r="D7" s="34">
        <v>2269077237</v>
      </c>
      <c r="E7" s="34">
        <v>2340967657</v>
      </c>
      <c r="F7" s="46">
        <f t="shared" si="0"/>
        <v>6769171213</v>
      </c>
      <c r="H7" t="s">
        <v>165</v>
      </c>
      <c r="I7" t="s">
        <v>225</v>
      </c>
    </row>
    <row r="8" spans="1:9">
      <c r="A8">
        <v>1225</v>
      </c>
      <c r="B8" t="s">
        <v>213</v>
      </c>
      <c r="C8" s="34">
        <v>51093928831</v>
      </c>
      <c r="D8" s="34">
        <v>54347249944</v>
      </c>
      <c r="E8" s="34">
        <v>76892206920</v>
      </c>
      <c r="F8" s="46">
        <f t="shared" si="0"/>
        <v>182333385695</v>
      </c>
      <c r="H8" t="s">
        <v>229</v>
      </c>
      <c r="I8" t="s">
        <v>226</v>
      </c>
    </row>
    <row r="9" spans="1:9">
      <c r="A9">
        <v>1226</v>
      </c>
      <c r="B9" t="s">
        <v>7</v>
      </c>
      <c r="C9" s="34">
        <v>757925178</v>
      </c>
      <c r="D9" s="34">
        <v>760984136</v>
      </c>
      <c r="E9" s="34">
        <v>808675332</v>
      </c>
      <c r="F9" s="46">
        <f t="shared" si="0"/>
        <v>2327584646</v>
      </c>
      <c r="H9" t="s">
        <v>230</v>
      </c>
      <c r="I9" t="s">
        <v>226</v>
      </c>
    </row>
    <row r="10" spans="1:9">
      <c r="A10">
        <v>1227</v>
      </c>
      <c r="B10" t="s">
        <v>8</v>
      </c>
      <c r="C10" s="34">
        <v>3376925907</v>
      </c>
      <c r="D10" s="34">
        <v>4125119809</v>
      </c>
      <c r="E10" s="34">
        <v>3739045238</v>
      </c>
      <c r="F10" s="46">
        <f t="shared" si="0"/>
        <v>11241090954</v>
      </c>
      <c r="H10" s="45" t="s">
        <v>231</v>
      </c>
      <c r="I10" t="s">
        <v>225</v>
      </c>
    </row>
    <row r="11" spans="1:9">
      <c r="A11">
        <v>1228</v>
      </c>
      <c r="B11" t="s">
        <v>9</v>
      </c>
      <c r="C11" s="34">
        <v>3323836283</v>
      </c>
      <c r="D11" s="34">
        <v>3374030278</v>
      </c>
      <c r="E11" s="34">
        <v>3525746505</v>
      </c>
      <c r="F11" s="46">
        <f t="shared" si="0"/>
        <v>10223613066</v>
      </c>
    </row>
    <row r="12" spans="1:9">
      <c r="A12">
        <v>1231</v>
      </c>
      <c r="B12" t="s">
        <v>10</v>
      </c>
      <c r="C12" s="34">
        <v>31578180489</v>
      </c>
      <c r="D12" s="34">
        <v>32838713635</v>
      </c>
      <c r="E12" s="34">
        <v>34752195502</v>
      </c>
      <c r="F12" s="46">
        <f t="shared" si="0"/>
        <v>99169089626</v>
      </c>
    </row>
    <row r="13" spans="1:9">
      <c r="A13">
        <v>1232</v>
      </c>
      <c r="B13" t="s">
        <v>78</v>
      </c>
      <c r="C13" s="34">
        <v>12102047663</v>
      </c>
      <c r="D13" s="34">
        <v>395146671</v>
      </c>
      <c r="E13" s="34">
        <v>9138561873</v>
      </c>
      <c r="F13" s="46">
        <f t="shared" si="0"/>
        <v>21635756207</v>
      </c>
    </row>
    <row r="14" spans="1:9">
      <c r="A14">
        <v>1233</v>
      </c>
      <c r="B14" t="s">
        <v>11</v>
      </c>
      <c r="C14" s="34">
        <v>42112161311</v>
      </c>
      <c r="D14" s="34">
        <v>44272323221</v>
      </c>
      <c r="E14" s="34">
        <v>46458789808</v>
      </c>
      <c r="F14" s="46">
        <f t="shared" si="0"/>
        <v>132843274340</v>
      </c>
    </row>
    <row r="15" spans="1:9">
      <c r="A15">
        <v>1234</v>
      </c>
      <c r="B15" t="s">
        <v>12</v>
      </c>
      <c r="C15" s="34">
        <v>17258740134</v>
      </c>
      <c r="D15" s="34">
        <v>18377663564</v>
      </c>
      <c r="E15" s="34">
        <v>19500808465</v>
      </c>
      <c r="F15" s="46">
        <f t="shared" si="0"/>
        <v>55137212163</v>
      </c>
    </row>
    <row r="16" spans="1:9">
      <c r="A16">
        <v>1237</v>
      </c>
      <c r="B16" t="s">
        <v>13</v>
      </c>
      <c r="C16" s="34">
        <v>32210630345</v>
      </c>
      <c r="D16" s="34">
        <v>33792900721</v>
      </c>
      <c r="E16" s="34">
        <v>34635200981</v>
      </c>
      <c r="F16" s="46">
        <f t="shared" si="0"/>
        <v>100638732047</v>
      </c>
    </row>
    <row r="17" spans="1:9">
      <c r="A17">
        <v>1238</v>
      </c>
      <c r="B17" t="s">
        <v>14</v>
      </c>
      <c r="C17" s="34">
        <v>8070052024</v>
      </c>
      <c r="D17" s="34">
        <v>8258569209</v>
      </c>
      <c r="E17" s="34">
        <v>8876985416</v>
      </c>
      <c r="F17" s="46">
        <f t="shared" si="0"/>
        <v>25205606649</v>
      </c>
    </row>
    <row r="18" spans="1:9">
      <c r="A18">
        <v>1239</v>
      </c>
      <c r="B18" t="s">
        <v>15</v>
      </c>
      <c r="C18" s="34">
        <v>30753556359</v>
      </c>
      <c r="D18" s="34">
        <v>32273424880</v>
      </c>
      <c r="E18" s="34">
        <v>33262957623</v>
      </c>
      <c r="F18" s="46">
        <f t="shared" si="0"/>
        <v>96289938862</v>
      </c>
    </row>
    <row r="19" spans="1:9">
      <c r="A19">
        <v>1240</v>
      </c>
      <c r="B19" t="s">
        <v>16</v>
      </c>
      <c r="C19" s="34">
        <v>34303538279</v>
      </c>
      <c r="D19" s="34">
        <v>35989197339</v>
      </c>
      <c r="E19" s="34">
        <v>40038662962</v>
      </c>
      <c r="F19" s="46">
        <f t="shared" si="0"/>
        <v>110331398580</v>
      </c>
    </row>
    <row r="20" spans="1:9">
      <c r="A20">
        <v>1241</v>
      </c>
      <c r="B20" t="s">
        <v>76</v>
      </c>
      <c r="C20" s="88">
        <v>13629738</v>
      </c>
      <c r="D20" s="34">
        <v>11705226</v>
      </c>
      <c r="E20" s="34">
        <v>13734137</v>
      </c>
      <c r="F20" s="46">
        <f t="shared" si="0"/>
        <v>39069101</v>
      </c>
    </row>
    <row r="21" spans="1:9">
      <c r="A21">
        <v>1242</v>
      </c>
      <c r="B21" t="s">
        <v>17</v>
      </c>
      <c r="C21" s="34">
        <v>16409232765</v>
      </c>
      <c r="D21" s="34">
        <v>16354981023</v>
      </c>
      <c r="E21" s="34">
        <v>17953091008</v>
      </c>
      <c r="F21" s="46">
        <f t="shared" si="0"/>
        <v>50717304796</v>
      </c>
    </row>
    <row r="22" spans="1:9">
      <c r="A22">
        <v>1243</v>
      </c>
      <c r="B22" t="s">
        <v>55</v>
      </c>
      <c r="C22" s="34">
        <v>2918237602</v>
      </c>
      <c r="D22" s="34">
        <v>3140847660</v>
      </c>
      <c r="E22" s="34">
        <v>3179093981</v>
      </c>
      <c r="F22" s="46">
        <f t="shared" si="0"/>
        <v>9238179243</v>
      </c>
      <c r="H22" s="34"/>
      <c r="I22" s="34"/>
    </row>
    <row r="23" spans="1:9">
      <c r="A23">
        <v>1245</v>
      </c>
      <c r="B23" t="s">
        <v>65</v>
      </c>
      <c r="C23" s="34">
        <v>18405615454</v>
      </c>
      <c r="D23" s="34">
        <v>19431787665</v>
      </c>
      <c r="E23" s="34">
        <v>19672652204</v>
      </c>
      <c r="F23" s="46">
        <f t="shared" si="0"/>
        <v>57510055323</v>
      </c>
      <c r="H23" s="34"/>
      <c r="I23" s="34"/>
    </row>
    <row r="24" spans="1:9">
      <c r="A24">
        <v>1246</v>
      </c>
      <c r="B24" t="s">
        <v>18</v>
      </c>
      <c r="C24" s="34">
        <v>8683467783</v>
      </c>
      <c r="D24" s="34">
        <v>9234018550</v>
      </c>
      <c r="E24" s="34">
        <v>9368018237</v>
      </c>
      <c r="F24" s="46">
        <f t="shared" si="0"/>
        <v>27285504570</v>
      </c>
      <c r="H24" s="1"/>
      <c r="I24" s="1"/>
    </row>
    <row r="25" spans="1:9">
      <c r="A25">
        <v>1250</v>
      </c>
      <c r="B25" t="s">
        <v>80</v>
      </c>
      <c r="C25" s="34">
        <v>79310177051</v>
      </c>
      <c r="D25" s="34">
        <v>86255306214</v>
      </c>
      <c r="E25" s="34">
        <v>85910461992</v>
      </c>
      <c r="F25" s="46">
        <f t="shared" si="0"/>
        <v>251475945257</v>
      </c>
    </row>
    <row r="26" spans="1:9">
      <c r="A26">
        <v>1266</v>
      </c>
      <c r="B26" t="s">
        <v>19</v>
      </c>
      <c r="C26" s="106">
        <v>220139717</v>
      </c>
      <c r="D26" s="107">
        <v>162362578</v>
      </c>
      <c r="E26" s="106">
        <v>191251147.5</v>
      </c>
      <c r="F26" s="46">
        <f t="shared" si="0"/>
        <v>573753442.5</v>
      </c>
    </row>
    <row r="27" spans="1:9">
      <c r="A27">
        <v>1279</v>
      </c>
      <c r="B27" t="s">
        <v>20</v>
      </c>
      <c r="C27" s="34">
        <v>455864930</v>
      </c>
      <c r="D27" s="34">
        <v>412112948</v>
      </c>
      <c r="E27" s="34">
        <v>416242954</v>
      </c>
      <c r="F27" s="46">
        <f t="shared" si="0"/>
        <v>1284220832</v>
      </c>
    </row>
    <row r="28" spans="1:9">
      <c r="A28">
        <v>1285</v>
      </c>
      <c r="B28" t="s">
        <v>153</v>
      </c>
      <c r="C28" s="106">
        <v>265796146</v>
      </c>
      <c r="D28" s="106">
        <v>265796146</v>
      </c>
      <c r="E28" s="106">
        <v>265796146</v>
      </c>
      <c r="F28" s="46">
        <f t="shared" si="0"/>
        <v>797388438</v>
      </c>
    </row>
    <row r="29" spans="1:9">
      <c r="A29">
        <v>1289</v>
      </c>
      <c r="B29" t="s">
        <v>154</v>
      </c>
      <c r="C29" s="106">
        <v>116487794</v>
      </c>
      <c r="D29" s="107">
        <v>83388553</v>
      </c>
      <c r="E29" s="106">
        <v>99938173.5</v>
      </c>
      <c r="F29" s="46">
        <f t="shared" si="0"/>
        <v>299814520.5</v>
      </c>
    </row>
    <row r="30" spans="1:9">
      <c r="A30">
        <v>1331</v>
      </c>
      <c r="B30" t="s">
        <v>21</v>
      </c>
      <c r="C30" s="34">
        <v>8775781345</v>
      </c>
      <c r="D30" s="34">
        <v>9602731064</v>
      </c>
      <c r="E30" s="34">
        <v>9575677511</v>
      </c>
      <c r="F30" s="46">
        <f t="shared" si="0"/>
        <v>27954189920</v>
      </c>
    </row>
    <row r="31" spans="1:9">
      <c r="A31">
        <v>1410</v>
      </c>
      <c r="B31" s="36" t="s">
        <v>170</v>
      </c>
      <c r="C31" s="34">
        <v>123776007318</v>
      </c>
      <c r="D31" s="34">
        <v>144980647479</v>
      </c>
      <c r="E31" s="34">
        <v>153676681828</v>
      </c>
      <c r="F31" s="46">
        <f t="shared" si="0"/>
        <v>422433336625</v>
      </c>
    </row>
    <row r="32" spans="1:9">
      <c r="A32">
        <v>1411</v>
      </c>
      <c r="B32" s="36" t="s">
        <v>217</v>
      </c>
      <c r="C32" s="34">
        <v>195503925309</v>
      </c>
      <c r="D32" s="34">
        <v>205498276701</v>
      </c>
      <c r="E32" s="34">
        <v>211088293978</v>
      </c>
      <c r="F32" s="46">
        <f t="shared" si="0"/>
        <v>612090495988</v>
      </c>
    </row>
    <row r="33" spans="1:6">
      <c r="A33">
        <v>1426</v>
      </c>
      <c r="B33" t="s">
        <v>234</v>
      </c>
      <c r="C33" s="107">
        <v>182121722</v>
      </c>
      <c r="D33" s="34">
        <v>127075091</v>
      </c>
      <c r="E33" s="34">
        <v>237168353</v>
      </c>
      <c r="F33" s="46">
        <f t="shared" si="0"/>
        <v>546365166</v>
      </c>
    </row>
    <row r="34" spans="1:6">
      <c r="E34" s="34"/>
      <c r="F34" s="46">
        <f>SUM(F3:F33)</f>
        <v>2604164798279</v>
      </c>
    </row>
  </sheetData>
  <autoFilter ref="A2:E32" xr:uid="{00000000-0009-0000-0000-000007000000}">
    <sortState xmlns:xlrd2="http://schemas.microsoft.com/office/spreadsheetml/2017/richdata2" ref="A3:E32">
      <sortCondition ref="A3:A32"/>
    </sortState>
  </autoFilter>
  <mergeCells count="1">
    <mergeCell ref="H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71"/>
  <sheetViews>
    <sheetView topLeftCell="G1" zoomScale="70" zoomScaleNormal="70" workbookViewId="0">
      <selection activeCell="L12" sqref="I12:L12"/>
    </sheetView>
  </sheetViews>
  <sheetFormatPr baseColWidth="10" defaultColWidth="11.44140625" defaultRowHeight="14.4"/>
  <cols>
    <col min="1" max="1" width="13.88671875" bestFit="1" customWidth="1"/>
    <col min="2" max="2" width="88.44140625" customWidth="1"/>
    <col min="3" max="3" width="23.109375" bestFit="1" customWidth="1"/>
    <col min="4" max="4" width="22.88671875" bestFit="1" customWidth="1"/>
    <col min="5" max="5" width="22.109375" bestFit="1" customWidth="1"/>
    <col min="6" max="7" width="22.44140625" bestFit="1" customWidth="1"/>
    <col min="8" max="8" width="22.88671875" bestFit="1" customWidth="1"/>
    <col min="9" max="9" width="20.6640625" bestFit="1" customWidth="1"/>
    <col min="10" max="10" width="20.6640625" customWidth="1"/>
    <col min="11" max="11" width="24.5546875" bestFit="1" customWidth="1"/>
    <col min="12" max="12" width="19.33203125" bestFit="1" customWidth="1"/>
    <col min="13" max="13" width="23" bestFit="1" customWidth="1"/>
    <col min="14" max="14" width="18.6640625" bestFit="1" customWidth="1"/>
    <col min="15" max="16" width="23.44140625" bestFit="1" customWidth="1"/>
    <col min="17" max="17" width="18.33203125" bestFit="1" customWidth="1"/>
    <col min="18" max="18" width="22" bestFit="1" customWidth="1"/>
    <col min="21" max="21" width="18.33203125" bestFit="1" customWidth="1"/>
  </cols>
  <sheetData>
    <row r="1" spans="1:18">
      <c r="A1" t="s">
        <v>116</v>
      </c>
      <c r="B1" t="s">
        <v>26</v>
      </c>
      <c r="C1" t="s">
        <v>247</v>
      </c>
      <c r="D1" t="s">
        <v>248</v>
      </c>
      <c r="E1" t="s">
        <v>249</v>
      </c>
      <c r="F1" t="s">
        <v>250</v>
      </c>
      <c r="G1" t="s">
        <v>251</v>
      </c>
      <c r="H1" t="s">
        <v>252</v>
      </c>
      <c r="I1" t="s">
        <v>259</v>
      </c>
      <c r="J1" t="s">
        <v>261</v>
      </c>
      <c r="K1" t="s">
        <v>268</v>
      </c>
      <c r="L1" t="s">
        <v>260</v>
      </c>
      <c r="M1" t="s">
        <v>269</v>
      </c>
      <c r="N1" t="s">
        <v>266</v>
      </c>
      <c r="O1" t="s">
        <v>267</v>
      </c>
      <c r="P1" t="s">
        <v>44</v>
      </c>
    </row>
    <row r="2" spans="1:18">
      <c r="A2">
        <v>1202</v>
      </c>
      <c r="B2" s="29" t="s">
        <v>2</v>
      </c>
      <c r="C2" s="34">
        <v>3482837307</v>
      </c>
      <c r="D2" s="34">
        <v>2089702384</v>
      </c>
      <c r="E2" s="34">
        <v>1643921263</v>
      </c>
      <c r="F2" s="34">
        <v>3608230477</v>
      </c>
      <c r="G2" s="34">
        <v>2164938286</v>
      </c>
      <c r="H2" s="34">
        <v>2480548822</v>
      </c>
      <c r="I2" s="34">
        <v>4126858793</v>
      </c>
      <c r="J2" s="34"/>
      <c r="K2" s="34"/>
      <c r="L2" s="34">
        <v>2476115276</v>
      </c>
      <c r="M2" s="34">
        <f>VLOOKUP(A2,$P$36:$Q$63,2,FALSE)</f>
        <v>1145226074</v>
      </c>
      <c r="N2" s="34"/>
      <c r="O2" s="34">
        <f>VLOOKUP(A2,$S$36:$U$55,3,FALSE)</f>
        <v>309440374</v>
      </c>
      <c r="P2" s="34">
        <f>SUM(C2:O2)</f>
        <v>23527819056</v>
      </c>
      <c r="R2" s="34"/>
    </row>
    <row r="3" spans="1:18">
      <c r="A3">
        <v>1205</v>
      </c>
      <c r="B3" s="63" t="s">
        <v>47</v>
      </c>
      <c r="C3" s="34">
        <v>40450502702</v>
      </c>
      <c r="D3" s="34">
        <v>24270301621</v>
      </c>
      <c r="E3" s="34">
        <v>18605465032</v>
      </c>
      <c r="F3" s="34">
        <v>41663134678</v>
      </c>
      <c r="G3" s="34">
        <v>24997880807</v>
      </c>
      <c r="H3" s="34">
        <v>19026101100</v>
      </c>
      <c r="I3" s="34">
        <v>42843558293</v>
      </c>
      <c r="J3" s="34"/>
      <c r="K3" s="34"/>
      <c r="L3" s="34">
        <v>25706134976</v>
      </c>
      <c r="M3" s="34">
        <f t="shared" ref="M3:M32" si="0">VLOOKUP(A3,$P$36:$Q$63,2,FALSE)</f>
        <v>18131292291</v>
      </c>
      <c r="N3" s="34"/>
      <c r="O3" s="34">
        <f t="shared" ref="O3:O31" si="1">VLOOKUP(A3,$S$36:$U$55,3,FALSE)</f>
        <v>6190357319</v>
      </c>
      <c r="P3" s="34">
        <f t="shared" ref="P3:P32" si="2">SUM(C3:O3)</f>
        <v>261884728819</v>
      </c>
      <c r="R3" s="1"/>
    </row>
    <row r="4" spans="1:18">
      <c r="A4">
        <v>1218</v>
      </c>
      <c r="B4" s="29" t="s">
        <v>70</v>
      </c>
      <c r="C4" s="34">
        <v>1280985022</v>
      </c>
      <c r="D4" s="34">
        <v>768591013</v>
      </c>
      <c r="E4" s="34">
        <v>145801434</v>
      </c>
      <c r="F4" s="34">
        <v>1097688735</v>
      </c>
      <c r="G4" s="34">
        <v>658613241</v>
      </c>
      <c r="H4" s="34">
        <v>0</v>
      </c>
      <c r="I4" s="34">
        <v>193231028</v>
      </c>
      <c r="J4" s="34"/>
      <c r="K4" s="34"/>
      <c r="L4" s="34">
        <v>511023478</v>
      </c>
      <c r="M4" s="34">
        <f t="shared" si="0"/>
        <v>479091421</v>
      </c>
      <c r="N4" s="34"/>
      <c r="O4" s="34"/>
      <c r="P4" s="34">
        <f t="shared" si="2"/>
        <v>5135025372</v>
      </c>
    </row>
    <row r="5" spans="1:18">
      <c r="A5">
        <v>1221</v>
      </c>
      <c r="B5" s="29" t="s">
        <v>4</v>
      </c>
      <c r="C5" s="34">
        <v>5919478633</v>
      </c>
      <c r="D5" s="34">
        <v>3551687180</v>
      </c>
      <c r="E5" s="34">
        <v>3075063950</v>
      </c>
      <c r="F5" s="34">
        <v>6273114882</v>
      </c>
      <c r="G5" s="34">
        <v>3763868929</v>
      </c>
      <c r="H5" s="34">
        <v>3095958266</v>
      </c>
      <c r="I5" s="34">
        <v>6566471039</v>
      </c>
      <c r="J5" s="34"/>
      <c r="K5" s="34"/>
      <c r="L5" s="34">
        <v>3939882623</v>
      </c>
      <c r="M5" s="34">
        <f t="shared" si="0"/>
        <v>1353763154</v>
      </c>
      <c r="N5" s="34"/>
      <c r="O5" s="34">
        <f t="shared" si="1"/>
        <v>5930058408</v>
      </c>
      <c r="P5" s="34">
        <f t="shared" si="2"/>
        <v>43469347064</v>
      </c>
    </row>
    <row r="6" spans="1:18">
      <c r="A6">
        <v>1223</v>
      </c>
      <c r="B6" s="29" t="s">
        <v>5</v>
      </c>
      <c r="C6" s="34">
        <v>1170483829</v>
      </c>
      <c r="D6" s="34">
        <v>702290297</v>
      </c>
      <c r="E6" s="34">
        <v>608892802</v>
      </c>
      <c r="F6" s="34">
        <v>1240833464</v>
      </c>
      <c r="G6" s="34">
        <v>744500078</v>
      </c>
      <c r="H6" s="34">
        <v>649917571</v>
      </c>
      <c r="I6" s="34">
        <v>1317625557</v>
      </c>
      <c r="J6" s="34"/>
      <c r="K6" s="34"/>
      <c r="L6" s="34">
        <v>790575334</v>
      </c>
      <c r="M6" s="34">
        <f t="shared" si="0"/>
        <v>723293836</v>
      </c>
      <c r="N6" s="34"/>
      <c r="O6" s="34">
        <f t="shared" si="1"/>
        <v>1019178316</v>
      </c>
      <c r="P6" s="34">
        <f t="shared" si="2"/>
        <v>8967591084</v>
      </c>
    </row>
    <row r="7" spans="1:18">
      <c r="A7">
        <v>1225</v>
      </c>
      <c r="B7" s="29" t="s">
        <v>213</v>
      </c>
      <c r="C7" s="34">
        <v>38446103460</v>
      </c>
      <c r="D7" s="34">
        <v>23067662076</v>
      </c>
      <c r="E7" s="34">
        <v>0</v>
      </c>
      <c r="F7" s="34">
        <v>29520446652</v>
      </c>
      <c r="G7" s="34">
        <v>18206842438</v>
      </c>
      <c r="H7" s="34">
        <v>15344406431</v>
      </c>
      <c r="I7" s="34">
        <v>31947993133</v>
      </c>
      <c r="J7" s="34"/>
      <c r="K7" s="34"/>
      <c r="L7" s="34">
        <v>19168795880</v>
      </c>
      <c r="M7" s="34">
        <f t="shared" si="0"/>
        <v>13174530898</v>
      </c>
      <c r="N7" s="34"/>
      <c r="O7" s="34">
        <f t="shared" si="1"/>
        <v>14281922835</v>
      </c>
      <c r="P7" s="34">
        <f t="shared" si="2"/>
        <v>203158703803</v>
      </c>
    </row>
    <row r="8" spans="1:18">
      <c r="A8">
        <v>1226</v>
      </c>
      <c r="B8" s="29" t="s">
        <v>7</v>
      </c>
      <c r="C8" s="34">
        <v>404337666</v>
      </c>
      <c r="D8" s="34">
        <v>242602600</v>
      </c>
      <c r="E8" s="34">
        <v>197060688</v>
      </c>
      <c r="F8" s="34">
        <v>422000477</v>
      </c>
      <c r="G8" s="34">
        <v>253200286</v>
      </c>
      <c r="H8" s="34">
        <v>249872973</v>
      </c>
      <c r="I8" s="34">
        <v>462536868</v>
      </c>
      <c r="J8" s="34"/>
      <c r="K8" s="34"/>
      <c r="L8" s="34">
        <v>277522121</v>
      </c>
      <c r="M8" s="34">
        <f t="shared" si="0"/>
        <v>175566165</v>
      </c>
      <c r="N8" s="34"/>
      <c r="O8" s="34">
        <f t="shared" si="1"/>
        <v>457812577</v>
      </c>
      <c r="P8" s="34">
        <f t="shared" si="2"/>
        <v>3142512421</v>
      </c>
    </row>
    <row r="9" spans="1:18">
      <c r="A9">
        <v>1227</v>
      </c>
      <c r="B9" s="29" t="s">
        <v>8</v>
      </c>
      <c r="C9" s="34">
        <v>1869522619</v>
      </c>
      <c r="D9" s="34">
        <v>1121713571</v>
      </c>
      <c r="E9" s="34">
        <v>0</v>
      </c>
      <c r="F9" s="34">
        <v>1434583548</v>
      </c>
      <c r="G9" s="34">
        <v>885163948</v>
      </c>
      <c r="H9" s="34">
        <v>1838661557</v>
      </c>
      <c r="I9" s="34">
        <v>2099549376</v>
      </c>
      <c r="J9" s="34"/>
      <c r="K9" s="34"/>
      <c r="L9" s="34">
        <v>1259729625</v>
      </c>
      <c r="M9" s="34">
        <f t="shared" si="0"/>
        <v>705434412</v>
      </c>
      <c r="N9" s="34"/>
      <c r="O9" s="34">
        <f t="shared" si="1"/>
        <v>2032356707</v>
      </c>
      <c r="P9" s="34">
        <f t="shared" si="2"/>
        <v>13246715363</v>
      </c>
    </row>
    <row r="10" spans="1:18">
      <c r="A10">
        <v>1228</v>
      </c>
      <c r="B10" s="29" t="s">
        <v>9</v>
      </c>
      <c r="C10" s="34">
        <v>1762873253</v>
      </c>
      <c r="D10" s="34">
        <v>1057723952</v>
      </c>
      <c r="E10" s="34">
        <v>839539525</v>
      </c>
      <c r="F10" s="34">
        <v>1830068365</v>
      </c>
      <c r="G10" s="34">
        <v>1098041019</v>
      </c>
      <c r="H10" s="34">
        <v>858553654</v>
      </c>
      <c r="I10" s="34">
        <v>1893331519</v>
      </c>
      <c r="J10" s="34"/>
      <c r="K10" s="34"/>
      <c r="L10" s="34">
        <v>1135998911</v>
      </c>
      <c r="M10" s="34">
        <f t="shared" si="0"/>
        <v>1139029618</v>
      </c>
      <c r="N10" s="34"/>
      <c r="O10" s="34">
        <f t="shared" si="1"/>
        <v>2084180024</v>
      </c>
      <c r="P10" s="34">
        <f t="shared" si="2"/>
        <v>13699339840</v>
      </c>
    </row>
    <row r="11" spans="1:18">
      <c r="A11">
        <v>1231</v>
      </c>
      <c r="B11" s="29" t="s">
        <v>10</v>
      </c>
      <c r="C11" s="34">
        <v>17376097751</v>
      </c>
      <c r="D11" s="34">
        <v>10425658651</v>
      </c>
      <c r="E11" s="34">
        <v>11690753020</v>
      </c>
      <c r="F11" s="34">
        <v>19746254711</v>
      </c>
      <c r="G11" s="34">
        <v>11847752827</v>
      </c>
      <c r="H11" s="34">
        <v>9870295008</v>
      </c>
      <c r="I11" s="34">
        <v>20732151273</v>
      </c>
      <c r="J11" s="34"/>
      <c r="K11" s="34"/>
      <c r="L11" s="34">
        <v>12439290764</v>
      </c>
      <c r="M11" s="34">
        <f t="shared" si="0"/>
        <v>4286274008</v>
      </c>
      <c r="N11" s="34"/>
      <c r="O11" s="34"/>
      <c r="P11" s="34">
        <f t="shared" si="2"/>
        <v>118414528013</v>
      </c>
    </row>
    <row r="12" spans="1:18">
      <c r="A12">
        <v>1232</v>
      </c>
      <c r="B12" s="29" t="s">
        <v>78</v>
      </c>
      <c r="C12" s="34">
        <v>4569280937</v>
      </c>
      <c r="D12" s="34">
        <v>2741568562</v>
      </c>
      <c r="E12" s="34">
        <v>0</v>
      </c>
      <c r="F12" s="34">
        <v>0</v>
      </c>
      <c r="G12" s="34">
        <v>0</v>
      </c>
      <c r="H12" s="34">
        <v>1089927273</v>
      </c>
      <c r="I12" s="34">
        <v>2807694006</v>
      </c>
      <c r="J12" s="34"/>
      <c r="K12" s="34"/>
      <c r="L12" s="34">
        <v>1684616404</v>
      </c>
      <c r="M12" s="34">
        <f t="shared" si="0"/>
        <v>0</v>
      </c>
      <c r="N12" s="34"/>
      <c r="O12" s="34"/>
      <c r="P12" s="34">
        <f t="shared" si="2"/>
        <v>12893087182</v>
      </c>
    </row>
    <row r="13" spans="1:18">
      <c r="A13">
        <v>1233</v>
      </c>
      <c r="B13" s="29" t="s">
        <v>11</v>
      </c>
      <c r="C13" s="34">
        <v>23229394904</v>
      </c>
      <c r="D13" s="34">
        <v>13937636942</v>
      </c>
      <c r="E13" s="34">
        <v>13127070947</v>
      </c>
      <c r="F13" s="34">
        <v>25147051397</v>
      </c>
      <c r="G13" s="34">
        <v>15088230838</v>
      </c>
      <c r="H13" s="34">
        <v>11163276859</v>
      </c>
      <c r="I13" s="34">
        <v>25699279547</v>
      </c>
      <c r="J13" s="121"/>
      <c r="K13" s="34"/>
      <c r="L13" s="34">
        <v>15419567728</v>
      </c>
      <c r="M13" s="34">
        <f t="shared" si="0"/>
        <v>12417829980</v>
      </c>
      <c r="N13" s="34"/>
      <c r="O13" s="34">
        <f t="shared" si="1"/>
        <v>17620544280</v>
      </c>
      <c r="P13" s="34">
        <f t="shared" si="2"/>
        <v>172849883422</v>
      </c>
    </row>
    <row r="14" spans="1:18">
      <c r="A14">
        <v>1234</v>
      </c>
      <c r="B14" s="29" t="s">
        <v>12</v>
      </c>
      <c r="C14" s="34">
        <v>9750404233</v>
      </c>
      <c r="D14" s="34">
        <v>5850242540</v>
      </c>
      <c r="E14" s="34">
        <v>6047489053</v>
      </c>
      <c r="F14" s="34">
        <v>10824067913</v>
      </c>
      <c r="G14" s="34">
        <v>6494440748</v>
      </c>
      <c r="H14" s="34">
        <v>7318784253</v>
      </c>
      <c r="I14" s="34">
        <v>12318646457</v>
      </c>
      <c r="J14" s="121"/>
      <c r="K14" s="34"/>
      <c r="L14" s="34">
        <v>7391187874</v>
      </c>
      <c r="M14" s="34">
        <f t="shared" si="0"/>
        <v>867823182</v>
      </c>
      <c r="N14" s="34"/>
      <c r="O14" s="34"/>
      <c r="P14" s="34">
        <f t="shared" si="2"/>
        <v>66863086253</v>
      </c>
    </row>
    <row r="15" spans="1:18">
      <c r="A15">
        <v>1237</v>
      </c>
      <c r="B15" s="29" t="s">
        <v>13</v>
      </c>
      <c r="C15" s="34">
        <v>17317600491</v>
      </c>
      <c r="D15" s="34">
        <v>10390560294</v>
      </c>
      <c r="E15" s="34">
        <v>6915437946</v>
      </c>
      <c r="F15" s="34">
        <v>17311799366</v>
      </c>
      <c r="G15" s="34">
        <v>10387079619</v>
      </c>
      <c r="H15" s="34">
        <v>13120489956</v>
      </c>
      <c r="I15" s="34">
        <v>20409684471</v>
      </c>
      <c r="J15" s="121"/>
      <c r="K15" s="34"/>
      <c r="L15" s="34">
        <v>12245810682</v>
      </c>
      <c r="M15" s="34">
        <f t="shared" si="0"/>
        <v>6656444436</v>
      </c>
      <c r="N15" s="34"/>
      <c r="O15" s="34">
        <f t="shared" si="1"/>
        <v>10329374071</v>
      </c>
      <c r="P15" s="34">
        <f t="shared" si="2"/>
        <v>125084281332</v>
      </c>
    </row>
    <row r="16" spans="1:18">
      <c r="A16">
        <v>1238</v>
      </c>
      <c r="B16" s="29" t="s">
        <v>14</v>
      </c>
      <c r="C16" s="34">
        <v>4438492708</v>
      </c>
      <c r="D16" s="34">
        <v>2663095625</v>
      </c>
      <c r="E16" s="34">
        <v>3927656237</v>
      </c>
      <c r="F16" s="34">
        <v>5514622285</v>
      </c>
      <c r="G16" s="34">
        <v>3308773371</v>
      </c>
      <c r="I16" s="34">
        <v>5894361094</v>
      </c>
      <c r="J16" s="121">
        <v>2965326531</v>
      </c>
      <c r="K16" s="34"/>
      <c r="L16" s="34">
        <v>3536616656</v>
      </c>
      <c r="M16" s="34">
        <f t="shared" si="0"/>
        <v>0</v>
      </c>
      <c r="N16" s="34">
        <v>404452463</v>
      </c>
      <c r="O16" s="34"/>
      <c r="P16" s="34">
        <f t="shared" si="2"/>
        <v>32653396970</v>
      </c>
    </row>
    <row r="17" spans="1:16">
      <c r="A17">
        <v>1239</v>
      </c>
      <c r="B17" s="29" t="s">
        <v>15</v>
      </c>
      <c r="C17" s="34">
        <v>16631478812</v>
      </c>
      <c r="D17" s="34">
        <v>9978887287</v>
      </c>
      <c r="E17" s="34">
        <v>7316094888</v>
      </c>
      <c r="F17" s="34">
        <v>16963230494</v>
      </c>
      <c r="G17" s="34">
        <v>10177938296</v>
      </c>
      <c r="H17" s="34">
        <v>9225198930</v>
      </c>
      <c r="I17" s="34">
        <v>18183183860</v>
      </c>
      <c r="J17" s="121"/>
      <c r="K17" s="34"/>
      <c r="L17" s="34">
        <v>10909910316</v>
      </c>
      <c r="M17" s="34">
        <f t="shared" si="0"/>
        <v>7709695378</v>
      </c>
      <c r="N17" s="34"/>
      <c r="O17" s="34">
        <f t="shared" si="1"/>
        <v>18401394777</v>
      </c>
      <c r="P17" s="34">
        <f t="shared" si="2"/>
        <v>125497013038</v>
      </c>
    </row>
    <row r="18" spans="1:16">
      <c r="A18">
        <v>1240</v>
      </c>
      <c r="B18" s="3" t="s">
        <v>16</v>
      </c>
      <c r="C18" s="34">
        <v>20019331481</v>
      </c>
      <c r="D18" s="34">
        <v>12011598889</v>
      </c>
      <c r="E18" s="34">
        <v>6384559296</v>
      </c>
      <c r="F18" s="34">
        <v>19207744833</v>
      </c>
      <c r="G18" s="34">
        <v>11524646900</v>
      </c>
      <c r="H18" s="34">
        <v>6922258160</v>
      </c>
      <c r="I18" s="34">
        <v>18827324947</v>
      </c>
      <c r="J18" s="121"/>
      <c r="K18" s="34"/>
      <c r="L18" s="34">
        <v>11296394968</v>
      </c>
      <c r="M18" s="34">
        <f t="shared" si="0"/>
        <v>12234857041</v>
      </c>
      <c r="N18" s="34"/>
      <c r="O18" s="34">
        <f t="shared" si="1"/>
        <v>21179288478</v>
      </c>
      <c r="P18" s="34">
        <f t="shared" si="2"/>
        <v>139608004993</v>
      </c>
    </row>
    <row r="19" spans="1:16">
      <c r="A19">
        <v>1241</v>
      </c>
      <c r="B19" s="29" t="s">
        <v>76</v>
      </c>
      <c r="C19" s="34">
        <v>6867069</v>
      </c>
      <c r="D19" s="34">
        <v>4120241</v>
      </c>
      <c r="E19" s="34">
        <v>14829020</v>
      </c>
      <c r="F19" s="34">
        <v>12908165</v>
      </c>
      <c r="G19" s="34">
        <v>6853677</v>
      </c>
      <c r="H19" s="34">
        <v>0</v>
      </c>
      <c r="I19" s="34">
        <v>0</v>
      </c>
      <c r="J19" s="121"/>
      <c r="K19" s="34"/>
      <c r="L19" s="34">
        <v>0</v>
      </c>
      <c r="M19" s="34">
        <f t="shared" si="0"/>
        <v>0</v>
      </c>
      <c r="N19" s="34"/>
      <c r="O19" s="34"/>
      <c r="P19" s="34">
        <f t="shared" si="2"/>
        <v>45578172</v>
      </c>
    </row>
    <row r="20" spans="1:16">
      <c r="A20">
        <v>1242</v>
      </c>
      <c r="B20" s="29" t="s">
        <v>17</v>
      </c>
      <c r="C20" s="34">
        <v>8976545504</v>
      </c>
      <c r="D20" s="34">
        <v>5385927302</v>
      </c>
      <c r="E20" s="34">
        <v>5358337639</v>
      </c>
      <c r="F20" s="34">
        <v>9860405223</v>
      </c>
      <c r="G20" s="34">
        <v>5916243134</v>
      </c>
      <c r="H20" s="34">
        <v>3318590870</v>
      </c>
      <c r="I20" s="34">
        <v>9547619614</v>
      </c>
      <c r="J20" s="121"/>
      <c r="K20" s="34"/>
      <c r="L20" s="34">
        <v>5728571768</v>
      </c>
      <c r="M20" s="34">
        <f t="shared" si="0"/>
        <v>2351477447</v>
      </c>
      <c r="N20" s="34"/>
      <c r="O20" s="34">
        <f t="shared" si="1"/>
        <v>5301183906</v>
      </c>
      <c r="P20" s="34">
        <f t="shared" si="2"/>
        <v>61744902407</v>
      </c>
    </row>
    <row r="21" spans="1:16">
      <c r="A21">
        <v>1243</v>
      </c>
      <c r="B21" s="29" t="s">
        <v>55</v>
      </c>
      <c r="C21" s="34">
        <v>1589546991</v>
      </c>
      <c r="D21" s="34">
        <v>953728194</v>
      </c>
      <c r="E21" s="34">
        <v>447043006</v>
      </c>
      <c r="F21" s="34">
        <v>1495159096</v>
      </c>
      <c r="G21" s="34">
        <v>897095457</v>
      </c>
      <c r="H21" s="34">
        <v>1197569509</v>
      </c>
      <c r="I21" s="34">
        <v>1794912031</v>
      </c>
      <c r="J21" s="34"/>
      <c r="K21" s="34"/>
      <c r="L21" s="34">
        <v>1076947219</v>
      </c>
      <c r="M21" s="34">
        <f t="shared" si="0"/>
        <v>336237862</v>
      </c>
      <c r="N21" s="34"/>
      <c r="O21" s="34">
        <f t="shared" si="1"/>
        <v>914174932</v>
      </c>
      <c r="P21" s="34">
        <f t="shared" si="2"/>
        <v>10702414297</v>
      </c>
    </row>
    <row r="22" spans="1:16">
      <c r="A22">
        <v>1245</v>
      </c>
      <c r="B22" s="29" t="s">
        <v>65</v>
      </c>
      <c r="C22" s="34">
        <v>9836326102</v>
      </c>
      <c r="D22" s="34">
        <v>5901795661</v>
      </c>
      <c r="E22" s="34">
        <v>6012417268</v>
      </c>
      <c r="F22" s="34">
        <v>10875269516</v>
      </c>
      <c r="G22" s="34">
        <v>6525161709</v>
      </c>
      <c r="H22" s="34">
        <v>6872151940</v>
      </c>
      <c r="I22" s="34">
        <v>12136291583</v>
      </c>
      <c r="J22" s="34"/>
      <c r="K22" s="34"/>
      <c r="L22" s="34">
        <v>7281774950</v>
      </c>
      <c r="M22" s="34">
        <f t="shared" si="0"/>
        <v>3130676594</v>
      </c>
      <c r="N22" s="34"/>
      <c r="O22" s="34"/>
      <c r="P22" s="34">
        <f t="shared" si="2"/>
        <v>68571865323</v>
      </c>
    </row>
    <row r="23" spans="1:16">
      <c r="A23">
        <v>1246</v>
      </c>
      <c r="B23" s="29" t="s">
        <v>18</v>
      </c>
      <c r="C23" s="34">
        <v>4684009119</v>
      </c>
      <c r="D23" s="34">
        <v>2810405471</v>
      </c>
      <c r="E23" s="34">
        <v>3086333869</v>
      </c>
      <c r="F23" s="34">
        <v>5290374230</v>
      </c>
      <c r="G23" s="34">
        <v>3174224538</v>
      </c>
      <c r="H23" s="34">
        <v>2704615948</v>
      </c>
      <c r="I23" s="34">
        <v>5584607358</v>
      </c>
      <c r="J23" s="34"/>
      <c r="K23" s="34"/>
      <c r="L23" s="34">
        <v>3350764415</v>
      </c>
      <c r="M23" s="34">
        <f t="shared" si="0"/>
        <v>2505503680</v>
      </c>
      <c r="N23" s="34"/>
      <c r="O23" s="34">
        <f t="shared" si="1"/>
        <v>4458055117</v>
      </c>
      <c r="P23" s="34">
        <f t="shared" si="2"/>
        <v>37648893745</v>
      </c>
    </row>
    <row r="24" spans="1:16">
      <c r="A24">
        <v>1250</v>
      </c>
      <c r="B24" s="29" t="s">
        <v>80</v>
      </c>
      <c r="C24" s="34">
        <v>42955230996</v>
      </c>
      <c r="D24" s="34">
        <v>25773138598</v>
      </c>
      <c r="E24" s="34">
        <v>17425750081</v>
      </c>
      <c r="F24" s="34">
        <v>43077059838</v>
      </c>
      <c r="G24" s="34">
        <v>25846235903</v>
      </c>
      <c r="H24" s="34">
        <v>26066086789</v>
      </c>
      <c r="I24" s="34">
        <v>47494691265</v>
      </c>
      <c r="J24" s="34"/>
      <c r="K24" s="34"/>
      <c r="L24" s="34">
        <v>28496814759</v>
      </c>
      <c r="M24" s="34">
        <f t="shared" si="0"/>
        <v>18091728696</v>
      </c>
      <c r="N24" s="34"/>
      <c r="O24" s="34">
        <f t="shared" si="1"/>
        <v>4917239616</v>
      </c>
      <c r="P24" s="34">
        <f t="shared" si="2"/>
        <v>280143976541</v>
      </c>
    </row>
    <row r="25" spans="1:16">
      <c r="A25">
        <v>1266</v>
      </c>
      <c r="B25" s="29" t="s">
        <v>19</v>
      </c>
      <c r="C25" s="34">
        <v>0</v>
      </c>
      <c r="D25" s="34">
        <v>0</v>
      </c>
      <c r="E25" s="34">
        <v>0</v>
      </c>
      <c r="F25" s="34">
        <v>0</v>
      </c>
      <c r="G25" s="34">
        <v>0</v>
      </c>
      <c r="H25" s="34">
        <v>0</v>
      </c>
      <c r="I25" s="34">
        <v>0</v>
      </c>
      <c r="J25" s="34"/>
      <c r="K25" s="34">
        <v>469538289</v>
      </c>
      <c r="L25" s="34">
        <v>0</v>
      </c>
      <c r="M25" s="34">
        <v>0</v>
      </c>
      <c r="N25" s="34"/>
      <c r="O25" s="34"/>
      <c r="P25" s="34">
        <f t="shared" si="2"/>
        <v>469538289</v>
      </c>
    </row>
    <row r="26" spans="1:16">
      <c r="A26">
        <v>1279</v>
      </c>
      <c r="B26" s="29" t="s">
        <v>20</v>
      </c>
      <c r="C26" s="34">
        <v>208121477</v>
      </c>
      <c r="D26" s="34">
        <v>124872886</v>
      </c>
      <c r="E26" s="34">
        <v>145094678</v>
      </c>
      <c r="F26" s="34">
        <v>239044521</v>
      </c>
      <c r="G26" s="34">
        <v>143426712</v>
      </c>
      <c r="H26" s="34">
        <v>41325356</v>
      </c>
      <c r="I26" s="34">
        <v>211898295</v>
      </c>
      <c r="J26" s="34"/>
      <c r="K26" s="34"/>
      <c r="L26" s="34">
        <v>127138977</v>
      </c>
      <c r="M26" s="34">
        <f t="shared" si="0"/>
        <v>102138060</v>
      </c>
      <c r="N26" s="34"/>
      <c r="O26" s="34">
        <f t="shared" si="1"/>
        <v>220587666</v>
      </c>
      <c r="P26" s="34">
        <f t="shared" si="2"/>
        <v>1563648628</v>
      </c>
    </row>
    <row r="27" spans="1:16">
      <c r="A27">
        <v>1285</v>
      </c>
      <c r="B27" s="29" t="s">
        <v>153</v>
      </c>
      <c r="C27" s="34">
        <v>0</v>
      </c>
      <c r="D27" s="34">
        <v>0</v>
      </c>
      <c r="E27" s="34">
        <v>0</v>
      </c>
      <c r="F27" s="34">
        <v>0</v>
      </c>
      <c r="G27" s="34">
        <v>0</v>
      </c>
      <c r="H27" s="34">
        <v>0</v>
      </c>
      <c r="I27" s="34">
        <v>0</v>
      </c>
      <c r="J27" s="34"/>
      <c r="K27" s="34">
        <v>878692026</v>
      </c>
      <c r="L27" s="34">
        <v>0</v>
      </c>
      <c r="M27" s="34">
        <v>0</v>
      </c>
      <c r="N27" s="34"/>
      <c r="O27" s="34"/>
      <c r="P27" s="34">
        <f t="shared" si="2"/>
        <v>878692026</v>
      </c>
    </row>
    <row r="28" spans="1:16">
      <c r="A28">
        <v>1289</v>
      </c>
      <c r="B28" s="29" t="s">
        <v>154</v>
      </c>
      <c r="C28" s="34">
        <v>0</v>
      </c>
      <c r="D28" s="34">
        <v>0</v>
      </c>
      <c r="E28" s="34">
        <v>0</v>
      </c>
      <c r="F28" s="34">
        <v>0</v>
      </c>
      <c r="G28" s="34">
        <v>0</v>
      </c>
      <c r="H28" s="34">
        <v>0</v>
      </c>
      <c r="I28" s="34">
        <v>0</v>
      </c>
      <c r="J28" s="34"/>
      <c r="K28" s="34">
        <v>164697290</v>
      </c>
      <c r="L28" s="34">
        <v>0</v>
      </c>
      <c r="M28" s="34">
        <v>0</v>
      </c>
      <c r="N28" s="34"/>
      <c r="O28" s="34"/>
      <c r="P28" s="34">
        <f t="shared" si="2"/>
        <v>164697290</v>
      </c>
    </row>
    <row r="29" spans="1:16">
      <c r="A29">
        <v>1331</v>
      </c>
      <c r="B29" s="29" t="s">
        <v>21</v>
      </c>
      <c r="C29" s="34">
        <v>4787838756</v>
      </c>
      <c r="D29" s="34">
        <v>2872703253</v>
      </c>
      <c r="E29" s="34">
        <v>2777417610</v>
      </c>
      <c r="F29" s="34">
        <v>5218979810</v>
      </c>
      <c r="G29" s="34">
        <v>3131387886</v>
      </c>
      <c r="H29" s="34">
        <v>2876550224</v>
      </c>
      <c r="I29" s="34">
        <v>5613458960</v>
      </c>
      <c r="J29" s="34"/>
      <c r="K29" s="34"/>
      <c r="L29" s="34">
        <v>3368075376</v>
      </c>
      <c r="M29" s="34">
        <f t="shared" si="0"/>
        <v>3529402047</v>
      </c>
      <c r="N29" s="34"/>
      <c r="O29" s="34">
        <f t="shared" si="1"/>
        <v>406911655</v>
      </c>
      <c r="P29" s="34">
        <f t="shared" si="2"/>
        <v>34582725577</v>
      </c>
    </row>
    <row r="30" spans="1:16">
      <c r="A30">
        <v>1410</v>
      </c>
      <c r="B30" t="s">
        <v>170</v>
      </c>
      <c r="C30" s="34">
        <v>76838340914</v>
      </c>
      <c r="D30" s="34">
        <v>46103004548</v>
      </c>
      <c r="E30" s="34">
        <v>42111672399</v>
      </c>
      <c r="F30" s="34">
        <v>82526508931</v>
      </c>
      <c r="G30" s="34">
        <v>49515905358</v>
      </c>
      <c r="H30" s="34">
        <v>39259956667</v>
      </c>
      <c r="I30" s="34">
        <v>85651185478</v>
      </c>
      <c r="J30" s="34"/>
      <c r="K30" s="34"/>
      <c r="L30" s="34">
        <v>51390711287</v>
      </c>
      <c r="M30" s="34">
        <f t="shared" si="0"/>
        <v>47707235812</v>
      </c>
      <c r="N30" s="34"/>
      <c r="O30" s="34">
        <f t="shared" si="1"/>
        <v>51317683142</v>
      </c>
      <c r="P30" s="34">
        <f t="shared" si="2"/>
        <v>572422204536</v>
      </c>
    </row>
    <row r="31" spans="1:16">
      <c r="A31">
        <v>1411</v>
      </c>
      <c r="B31" t="s">
        <v>232</v>
      </c>
      <c r="C31" s="34">
        <v>105544146989</v>
      </c>
      <c r="D31" s="34">
        <v>63326488193</v>
      </c>
      <c r="E31" s="34">
        <v>65175285344</v>
      </c>
      <c r="F31" s="34">
        <v>117022960263</v>
      </c>
      <c r="G31" s="34">
        <v>70213776158</v>
      </c>
      <c r="H31" s="34">
        <v>77876585353</v>
      </c>
      <c r="I31" s="34">
        <v>132556660887</v>
      </c>
      <c r="J31" s="34"/>
      <c r="K31" s="34"/>
      <c r="L31" s="34">
        <v>79533996532</v>
      </c>
      <c r="M31" s="34">
        <f t="shared" si="0"/>
        <v>62863043162</v>
      </c>
      <c r="N31" s="34"/>
      <c r="O31" s="34">
        <f t="shared" si="1"/>
        <v>32898272323</v>
      </c>
      <c r="P31" s="34">
        <f t="shared" si="2"/>
        <v>807011215204</v>
      </c>
    </row>
    <row r="32" spans="1:16">
      <c r="A32">
        <v>1426</v>
      </c>
      <c r="B32" t="s">
        <v>234</v>
      </c>
      <c r="C32" s="34">
        <v>118584177</v>
      </c>
      <c r="D32" s="34">
        <v>71150506</v>
      </c>
      <c r="E32" s="34">
        <v>86356418</v>
      </c>
      <c r="F32" s="34">
        <v>138045551</v>
      </c>
      <c r="G32" s="34">
        <v>82827330</v>
      </c>
      <c r="H32" s="34">
        <v>0</v>
      </c>
      <c r="I32" s="34">
        <v>108722832</v>
      </c>
      <c r="J32" s="34"/>
      <c r="K32" s="34"/>
      <c r="L32" s="34">
        <v>0</v>
      </c>
      <c r="M32" s="34">
        <f t="shared" si="0"/>
        <v>0</v>
      </c>
      <c r="N32" s="34"/>
      <c r="O32" s="34"/>
      <c r="P32" s="34">
        <f t="shared" si="2"/>
        <v>605686814</v>
      </c>
    </row>
    <row r="33" spans="2:21">
      <c r="B33" s="30" t="s">
        <v>22</v>
      </c>
      <c r="C33" s="34">
        <f t="shared" ref="C33:P33" si="3">SUM(C2:C32)</f>
        <v>463664763902</v>
      </c>
      <c r="D33" s="34">
        <f t="shared" si="3"/>
        <v>278198858337</v>
      </c>
      <c r="E33" s="34">
        <f t="shared" si="3"/>
        <v>223165343413</v>
      </c>
      <c r="F33" s="34">
        <f t="shared" si="3"/>
        <v>477561587421</v>
      </c>
      <c r="G33" s="34">
        <f t="shared" si="3"/>
        <v>287055049493</v>
      </c>
      <c r="H33" s="34">
        <f t="shared" si="3"/>
        <v>262467683469</v>
      </c>
      <c r="I33" s="34">
        <f t="shared" si="3"/>
        <v>517023529564</v>
      </c>
      <c r="J33" s="34">
        <f t="shared" si="3"/>
        <v>2965326531</v>
      </c>
      <c r="K33" s="34">
        <f>SUM(K2:K32)</f>
        <v>1512927605</v>
      </c>
      <c r="L33" s="34">
        <f t="shared" si="3"/>
        <v>310543968899</v>
      </c>
      <c r="M33" s="34">
        <f t="shared" si="3"/>
        <v>221817595254</v>
      </c>
      <c r="N33" s="34">
        <f t="shared" si="3"/>
        <v>404452463</v>
      </c>
      <c r="O33" s="34">
        <f t="shared" si="3"/>
        <v>200270016523</v>
      </c>
      <c r="P33" s="34">
        <f t="shared" si="3"/>
        <v>3246651102874</v>
      </c>
    </row>
    <row r="35" spans="2:21">
      <c r="C35" s="1"/>
      <c r="D35" s="1"/>
      <c r="F35" s="1"/>
      <c r="G35" s="34"/>
      <c r="H35" s="1"/>
      <c r="I35" s="1"/>
      <c r="J35" s="1"/>
      <c r="K35" s="1"/>
      <c r="M35" s="1">
        <v>1410</v>
      </c>
      <c r="N35" s="1">
        <v>51390711287</v>
      </c>
      <c r="O35" s="1"/>
      <c r="P35" s="81"/>
    </row>
    <row r="36" spans="2:21">
      <c r="D36" s="1"/>
      <c r="F36" s="1"/>
      <c r="I36" s="34"/>
      <c r="J36" s="34"/>
      <c r="K36" s="34">
        <f>SUM(I2:L24,I26:L26,I29:L32)</f>
        <v>830532824994</v>
      </c>
      <c r="M36" s="1">
        <v>1411</v>
      </c>
      <c r="N36" s="34">
        <v>79533996532</v>
      </c>
      <c r="O36" s="34"/>
      <c r="P36" s="103">
        <v>1410</v>
      </c>
      <c r="Q36" s="34">
        <v>47707235812</v>
      </c>
      <c r="R36" s="34"/>
      <c r="S36">
        <v>1410</v>
      </c>
      <c r="T36" t="s">
        <v>170</v>
      </c>
      <c r="U36" s="34">
        <v>51317683142</v>
      </c>
    </row>
    <row r="37" spans="2:21">
      <c r="D37" s="1"/>
      <c r="F37" s="1"/>
      <c r="I37" s="34"/>
      <c r="J37" s="34"/>
      <c r="K37" s="34"/>
      <c r="M37" s="1">
        <v>1205</v>
      </c>
      <c r="N37" s="34">
        <v>25706134976</v>
      </c>
      <c r="O37" s="34"/>
      <c r="P37" s="34">
        <v>1411</v>
      </c>
      <c r="Q37" s="34">
        <v>62863043162</v>
      </c>
      <c r="R37" s="34"/>
      <c r="S37">
        <v>1411</v>
      </c>
      <c r="T37" t="s">
        <v>172</v>
      </c>
      <c r="U37" s="34">
        <v>32898272323</v>
      </c>
    </row>
    <row r="38" spans="2:21">
      <c r="D38" s="1"/>
      <c r="F38" s="1"/>
      <c r="I38" s="34"/>
      <c r="J38" s="34"/>
      <c r="K38" s="34"/>
      <c r="M38" s="1">
        <v>1234</v>
      </c>
      <c r="N38" s="34">
        <v>7391187874</v>
      </c>
      <c r="O38" s="34"/>
      <c r="P38" s="1">
        <v>1205</v>
      </c>
      <c r="Q38" s="34">
        <v>18131292291</v>
      </c>
      <c r="R38" s="34"/>
      <c r="S38">
        <v>1205</v>
      </c>
      <c r="T38" t="s">
        <v>47</v>
      </c>
      <c r="U38" s="34">
        <v>6190357319</v>
      </c>
    </row>
    <row r="39" spans="2:21">
      <c r="D39" s="1"/>
      <c r="F39" s="1"/>
      <c r="I39" s="34"/>
      <c r="J39" s="34"/>
      <c r="K39" s="34"/>
      <c r="M39" s="1">
        <v>1239</v>
      </c>
      <c r="N39" s="34">
        <v>10909910316</v>
      </c>
      <c r="O39" s="34"/>
      <c r="P39" s="34">
        <v>1234</v>
      </c>
      <c r="Q39" s="34">
        <v>867823182</v>
      </c>
      <c r="R39" s="34"/>
      <c r="S39">
        <v>1239</v>
      </c>
      <c r="T39" t="s">
        <v>15</v>
      </c>
      <c r="U39" s="34">
        <v>18401394777</v>
      </c>
    </row>
    <row r="40" spans="2:21">
      <c r="D40" s="1"/>
      <c r="F40" s="1"/>
      <c r="I40" s="34"/>
      <c r="J40" s="34"/>
      <c r="K40" s="34"/>
      <c r="M40" s="1">
        <v>1233</v>
      </c>
      <c r="N40" s="34">
        <v>15419567728</v>
      </c>
      <c r="O40" s="34"/>
      <c r="P40" s="34">
        <v>1239</v>
      </c>
      <c r="Q40" s="34">
        <v>7709695378</v>
      </c>
      <c r="R40" s="34"/>
      <c r="S40">
        <v>1233</v>
      </c>
      <c r="T40" t="s">
        <v>11</v>
      </c>
      <c r="U40" s="34">
        <v>17620544280</v>
      </c>
    </row>
    <row r="41" spans="2:21">
      <c r="D41" s="1"/>
      <c r="F41" s="1"/>
      <c r="I41" s="34"/>
      <c r="J41" s="34"/>
      <c r="K41" s="34"/>
      <c r="M41" s="1">
        <v>1243</v>
      </c>
      <c r="N41" s="34">
        <v>1076947219</v>
      </c>
      <c r="O41" s="34"/>
      <c r="P41" s="34">
        <v>1233</v>
      </c>
      <c r="Q41" s="34">
        <v>12417829980</v>
      </c>
      <c r="R41" s="34"/>
      <c r="S41">
        <v>1243</v>
      </c>
      <c r="T41" t="s">
        <v>55</v>
      </c>
      <c r="U41" s="34">
        <v>914174932</v>
      </c>
    </row>
    <row r="42" spans="2:21">
      <c r="D42" s="1"/>
      <c r="F42" s="1"/>
      <c r="I42" s="34"/>
      <c r="J42" s="34"/>
      <c r="K42" s="34"/>
      <c r="M42" s="1">
        <v>1240</v>
      </c>
      <c r="N42" s="34">
        <v>11296394968</v>
      </c>
      <c r="O42" s="34"/>
      <c r="P42" s="34">
        <v>1243</v>
      </c>
      <c r="Q42" s="34">
        <v>336237862</v>
      </c>
      <c r="R42" s="34"/>
      <c r="S42">
        <v>1240</v>
      </c>
      <c r="T42" t="s">
        <v>16</v>
      </c>
      <c r="U42" s="34">
        <v>21179288478</v>
      </c>
    </row>
    <row r="43" spans="2:21">
      <c r="D43" s="1"/>
      <c r="F43" s="1"/>
      <c r="I43" s="34"/>
      <c r="J43" s="34"/>
      <c r="K43" s="34"/>
      <c r="M43" s="1">
        <v>1231</v>
      </c>
      <c r="N43" s="34">
        <v>12439290764</v>
      </c>
      <c r="O43" s="34"/>
      <c r="P43" s="34">
        <v>1240</v>
      </c>
      <c r="Q43" s="34">
        <v>12234857041</v>
      </c>
      <c r="R43" s="34"/>
      <c r="S43">
        <v>1237</v>
      </c>
      <c r="T43" t="s">
        <v>13</v>
      </c>
      <c r="U43" s="34">
        <v>10329374071</v>
      </c>
    </row>
    <row r="44" spans="2:21">
      <c r="D44" s="1"/>
      <c r="F44" s="1"/>
      <c r="I44" s="34"/>
      <c r="J44" s="34"/>
      <c r="K44" s="34"/>
      <c r="M44" s="1">
        <v>1238</v>
      </c>
      <c r="N44" s="34">
        <v>3536616656</v>
      </c>
      <c r="O44" s="34"/>
      <c r="P44" s="34">
        <v>1231</v>
      </c>
      <c r="Q44" s="34">
        <v>4286274008</v>
      </c>
      <c r="R44" s="34"/>
      <c r="S44">
        <v>1246</v>
      </c>
      <c r="T44" t="s">
        <v>18</v>
      </c>
      <c r="U44" s="34">
        <v>4458055117</v>
      </c>
    </row>
    <row r="45" spans="2:21">
      <c r="D45" s="1"/>
      <c r="F45" s="1"/>
      <c r="I45" s="34"/>
      <c r="J45" s="34"/>
      <c r="K45" s="34"/>
      <c r="M45" s="1">
        <v>1237</v>
      </c>
      <c r="N45" s="34">
        <v>12245810682</v>
      </c>
      <c r="O45" s="34"/>
      <c r="P45" s="34">
        <v>1238</v>
      </c>
      <c r="Q45" s="34"/>
      <c r="R45" s="34"/>
      <c r="S45">
        <v>1242</v>
      </c>
      <c r="T45" t="s">
        <v>17</v>
      </c>
      <c r="U45" s="34">
        <v>5301183906</v>
      </c>
    </row>
    <row r="46" spans="2:21">
      <c r="D46" s="1"/>
      <c r="F46" s="1"/>
      <c r="I46" s="34"/>
      <c r="J46" s="34"/>
      <c r="K46" s="34"/>
      <c r="M46" s="1">
        <v>1245</v>
      </c>
      <c r="N46" s="34">
        <v>7281774950</v>
      </c>
      <c r="O46" s="34"/>
      <c r="P46" s="34">
        <v>1237</v>
      </c>
      <c r="Q46" s="34">
        <v>6656444436</v>
      </c>
      <c r="R46" s="34"/>
      <c r="S46">
        <v>1331</v>
      </c>
      <c r="T46" t="s">
        <v>21</v>
      </c>
      <c r="U46" s="34">
        <v>406911655</v>
      </c>
    </row>
    <row r="47" spans="2:21">
      <c r="D47" s="1"/>
      <c r="F47" s="1"/>
      <c r="I47" s="34"/>
      <c r="J47" s="34"/>
      <c r="K47" s="34"/>
      <c r="M47" s="1">
        <v>1246</v>
      </c>
      <c r="N47" s="34">
        <v>3350764415</v>
      </c>
      <c r="O47" s="34"/>
      <c r="P47" s="34">
        <v>1245</v>
      </c>
      <c r="Q47" s="34">
        <v>3130676594</v>
      </c>
      <c r="R47" s="34"/>
      <c r="S47">
        <v>1202</v>
      </c>
      <c r="T47" t="s">
        <v>2</v>
      </c>
      <c r="U47" s="34">
        <v>309440374</v>
      </c>
    </row>
    <row r="48" spans="2:21">
      <c r="D48" s="1"/>
      <c r="F48" s="1"/>
      <c r="I48" s="34"/>
      <c r="J48" s="34"/>
      <c r="K48" s="34"/>
      <c r="M48" s="1">
        <v>1242</v>
      </c>
      <c r="N48" s="34">
        <v>5728571768</v>
      </c>
      <c r="O48" s="34"/>
      <c r="P48" s="34">
        <v>1246</v>
      </c>
      <c r="Q48" s="34">
        <v>2505503680</v>
      </c>
      <c r="R48" s="34"/>
      <c r="S48">
        <v>1228</v>
      </c>
      <c r="T48" t="s">
        <v>9</v>
      </c>
      <c r="U48" s="34">
        <v>2084180024</v>
      </c>
    </row>
    <row r="49" spans="4:21">
      <c r="D49" s="1"/>
      <c r="F49" s="1"/>
      <c r="I49" s="34"/>
      <c r="J49" s="34"/>
      <c r="K49" s="34"/>
      <c r="M49" s="1">
        <v>1331</v>
      </c>
      <c r="N49" s="34">
        <v>3368075376</v>
      </c>
      <c r="O49" s="34"/>
      <c r="P49" s="34">
        <v>1242</v>
      </c>
      <c r="Q49" s="34">
        <v>2351477447</v>
      </c>
      <c r="R49" s="34"/>
      <c r="S49">
        <v>1227</v>
      </c>
      <c r="T49" t="s">
        <v>8</v>
      </c>
      <c r="U49" s="34">
        <v>2032356707</v>
      </c>
    </row>
    <row r="50" spans="4:21">
      <c r="D50" s="1"/>
      <c r="F50" s="1"/>
      <c r="I50" s="34"/>
      <c r="J50" s="34"/>
      <c r="K50" s="34"/>
      <c r="M50" s="1">
        <v>1218</v>
      </c>
      <c r="N50" s="34">
        <v>511023478</v>
      </c>
      <c r="O50" s="34"/>
      <c r="P50" s="34">
        <v>1331</v>
      </c>
      <c r="Q50" s="34">
        <v>3529402047</v>
      </c>
      <c r="R50" s="34"/>
      <c r="S50">
        <v>1226</v>
      </c>
      <c r="T50" t="s">
        <v>7</v>
      </c>
      <c r="U50" s="34">
        <v>457812577</v>
      </c>
    </row>
    <row r="51" spans="4:21">
      <c r="D51" s="1"/>
      <c r="F51" s="1"/>
      <c r="I51" s="34"/>
      <c r="J51" s="34"/>
      <c r="K51" s="34"/>
      <c r="M51" s="1">
        <v>1202</v>
      </c>
      <c r="N51" s="34">
        <v>2476115276</v>
      </c>
      <c r="O51" s="34"/>
      <c r="P51" s="34">
        <v>1218</v>
      </c>
      <c r="Q51" s="34">
        <v>479091421</v>
      </c>
      <c r="R51" s="34"/>
      <c r="S51">
        <v>1223</v>
      </c>
      <c r="T51" t="s">
        <v>5</v>
      </c>
      <c r="U51" s="34">
        <v>1019178316</v>
      </c>
    </row>
    <row r="52" spans="4:21">
      <c r="D52" s="1"/>
      <c r="F52" s="1"/>
      <c r="I52" s="34"/>
      <c r="J52" s="34"/>
      <c r="K52" s="34"/>
      <c r="M52" s="1">
        <v>1228</v>
      </c>
      <c r="N52" s="34">
        <v>1135998911</v>
      </c>
      <c r="O52" s="34"/>
      <c r="P52" s="34">
        <v>1202</v>
      </c>
      <c r="Q52" s="34">
        <v>1145226074</v>
      </c>
      <c r="R52" s="34"/>
      <c r="S52">
        <v>1221</v>
      </c>
      <c r="T52" t="s">
        <v>4</v>
      </c>
      <c r="U52" s="34">
        <v>5930058408</v>
      </c>
    </row>
    <row r="53" spans="4:21">
      <c r="D53" s="1"/>
      <c r="F53" s="1"/>
      <c r="I53" s="34"/>
      <c r="J53" s="34"/>
      <c r="K53" s="34"/>
      <c r="M53" s="1">
        <v>1227</v>
      </c>
      <c r="N53" s="34">
        <v>1259729625</v>
      </c>
      <c r="O53" s="34"/>
      <c r="P53" s="34">
        <v>1228</v>
      </c>
      <c r="Q53" s="34">
        <v>1139029618</v>
      </c>
      <c r="R53" s="34"/>
      <c r="S53">
        <v>1279</v>
      </c>
      <c r="T53" t="s">
        <v>20</v>
      </c>
      <c r="U53" s="34">
        <v>220587666</v>
      </c>
    </row>
    <row r="54" spans="4:21">
      <c r="D54" s="1"/>
      <c r="F54" s="1"/>
      <c r="I54" s="34"/>
      <c r="J54" s="34"/>
      <c r="K54" s="34"/>
      <c r="M54" s="1">
        <v>1226</v>
      </c>
      <c r="N54" s="34">
        <v>277522121</v>
      </c>
      <c r="O54" s="34"/>
      <c r="P54" s="34">
        <v>1227</v>
      </c>
      <c r="Q54" s="34">
        <v>705434412</v>
      </c>
      <c r="R54" s="34"/>
      <c r="S54">
        <v>1250</v>
      </c>
      <c r="T54" t="s">
        <v>80</v>
      </c>
      <c r="U54" s="34">
        <v>4917239616</v>
      </c>
    </row>
    <row r="55" spans="4:21">
      <c r="D55" s="1"/>
      <c r="F55" s="1"/>
      <c r="I55" s="34"/>
      <c r="J55" s="34"/>
      <c r="K55" s="34"/>
      <c r="M55" s="1">
        <v>1223</v>
      </c>
      <c r="N55" s="34">
        <v>790575334</v>
      </c>
      <c r="O55" s="34"/>
      <c r="P55" s="34">
        <v>1226</v>
      </c>
      <c r="Q55" s="34">
        <v>175566165</v>
      </c>
      <c r="R55" s="34"/>
      <c r="S55">
        <v>1225</v>
      </c>
      <c r="T55" t="s">
        <v>198</v>
      </c>
      <c r="U55" s="34">
        <v>14281922835</v>
      </c>
    </row>
    <row r="56" spans="4:21">
      <c r="D56" s="1"/>
      <c r="F56" s="1"/>
      <c r="I56" s="34"/>
      <c r="J56" s="34"/>
      <c r="K56" s="34"/>
      <c r="M56" s="1">
        <v>1221</v>
      </c>
      <c r="N56" s="34">
        <v>3939882623</v>
      </c>
      <c r="O56" s="34"/>
      <c r="P56" s="34">
        <v>1223</v>
      </c>
      <c r="Q56" s="34">
        <v>723293836</v>
      </c>
      <c r="R56" s="34"/>
    </row>
    <row r="57" spans="4:21">
      <c r="D57" s="1"/>
      <c r="F57" s="1"/>
      <c r="I57" s="34"/>
      <c r="J57" s="34"/>
      <c r="K57" s="34"/>
      <c r="M57" s="1">
        <v>1241</v>
      </c>
      <c r="N57" s="34">
        <v>0</v>
      </c>
      <c r="O57" s="34"/>
      <c r="P57" s="34">
        <v>1221</v>
      </c>
      <c r="Q57" s="34">
        <v>1353763154</v>
      </c>
      <c r="R57" s="34"/>
    </row>
    <row r="58" spans="4:21">
      <c r="D58" s="1"/>
      <c r="F58" s="1"/>
      <c r="G58" s="34"/>
      <c r="I58" s="34"/>
      <c r="J58" s="34"/>
      <c r="K58" s="34"/>
      <c r="M58" s="1">
        <v>1279</v>
      </c>
      <c r="N58" s="34">
        <v>127138977</v>
      </c>
      <c r="O58" s="34"/>
      <c r="P58" s="34">
        <v>1241</v>
      </c>
      <c r="Q58" s="34"/>
      <c r="R58" s="34"/>
    </row>
    <row r="59" spans="4:21">
      <c r="D59" s="1"/>
      <c r="F59" s="1"/>
      <c r="I59" s="34"/>
      <c r="J59" s="34"/>
      <c r="K59" s="34"/>
      <c r="M59" s="1">
        <v>1426</v>
      </c>
      <c r="N59" s="34">
        <v>0</v>
      </c>
      <c r="O59" s="34"/>
      <c r="P59" s="34">
        <v>1279</v>
      </c>
      <c r="Q59" s="34">
        <v>102138060</v>
      </c>
      <c r="R59" s="34"/>
    </row>
    <row r="60" spans="4:21">
      <c r="D60" s="1"/>
      <c r="F60" s="1"/>
      <c r="I60" s="34"/>
      <c r="J60" s="34"/>
      <c r="K60" s="34"/>
      <c r="M60" s="1">
        <v>1232</v>
      </c>
      <c r="N60" s="34">
        <v>1684616404</v>
      </c>
      <c r="O60" s="34"/>
      <c r="P60" s="34">
        <v>1426</v>
      </c>
      <c r="Q60" s="34"/>
      <c r="R60" s="34"/>
    </row>
    <row r="61" spans="4:21">
      <c r="D61" s="1"/>
      <c r="F61" s="1"/>
      <c r="I61" s="34"/>
      <c r="J61" s="34"/>
      <c r="K61" s="34"/>
      <c r="M61" s="1">
        <v>1250</v>
      </c>
      <c r="N61" s="34">
        <v>28496814759</v>
      </c>
      <c r="O61" s="34"/>
      <c r="P61" s="34">
        <v>1232</v>
      </c>
      <c r="Q61" s="34"/>
      <c r="R61" s="34"/>
    </row>
    <row r="62" spans="4:21">
      <c r="D62" s="1"/>
      <c r="F62" s="1"/>
      <c r="I62" s="34"/>
      <c r="J62" s="34"/>
      <c r="K62" s="34"/>
      <c r="M62" s="1">
        <v>1225</v>
      </c>
      <c r="N62" s="34">
        <v>19168795880</v>
      </c>
      <c r="O62" s="34"/>
      <c r="P62" s="34">
        <v>1250</v>
      </c>
      <c r="Q62" s="34">
        <v>18091728696</v>
      </c>
      <c r="R62" s="34"/>
    </row>
    <row r="63" spans="4:21">
      <c r="D63" s="1"/>
      <c r="F63" s="1"/>
      <c r="I63" s="34"/>
      <c r="J63" s="34"/>
      <c r="K63" s="34"/>
      <c r="M63" s="1"/>
      <c r="N63" s="34"/>
      <c r="O63" s="34"/>
      <c r="P63" s="34">
        <v>1225</v>
      </c>
      <c r="Q63" s="34">
        <v>13174530898</v>
      </c>
    </row>
    <row r="64" spans="4:21">
      <c r="D64" s="1"/>
      <c r="F64" s="1"/>
      <c r="I64" s="34"/>
      <c r="J64" s="34"/>
      <c r="K64" s="34"/>
      <c r="M64" s="1"/>
      <c r="N64" s="34"/>
      <c r="O64" s="34"/>
    </row>
    <row r="65" spans="4:15">
      <c r="D65" s="1"/>
      <c r="F65" s="1"/>
      <c r="I65" s="34"/>
      <c r="J65" s="34"/>
      <c r="K65" s="34"/>
      <c r="M65" s="1"/>
      <c r="N65" s="34"/>
      <c r="O65" s="34"/>
    </row>
    <row r="66" spans="4:15">
      <c r="D66" s="1"/>
      <c r="I66" s="1"/>
      <c r="J66" s="1"/>
      <c r="K66" s="1"/>
      <c r="L66" s="1"/>
      <c r="M66" s="1"/>
      <c r="N66" s="1"/>
      <c r="O66" s="1"/>
    </row>
    <row r="67" spans="4:15">
      <c r="D67" s="1"/>
      <c r="M67" s="1"/>
    </row>
    <row r="68" spans="4:15">
      <c r="D68" s="1"/>
      <c r="M68" s="1"/>
    </row>
    <row r="69" spans="4:15">
      <c r="D69" s="1"/>
      <c r="M69" s="1"/>
    </row>
    <row r="70" spans="4:15">
      <c r="D70" s="1"/>
      <c r="M70" s="1"/>
    </row>
    <row r="71" spans="4:15">
      <c r="D71" s="1"/>
    </row>
  </sheetData>
  <sortState xmlns:xlrd2="http://schemas.microsoft.com/office/spreadsheetml/2017/richdata2" ref="A2:B31">
    <sortCondition ref="A2:A3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E870720F3251E43B9793DDC3C250031" ma:contentTypeVersion="14" ma:contentTypeDescription="Crear nuevo documento." ma:contentTypeScope="" ma:versionID="0517f6db51102688f35860cad9ad3b2f">
  <xsd:schema xmlns:xsd="http://www.w3.org/2001/XMLSchema" xmlns:xs="http://www.w3.org/2001/XMLSchema" xmlns:p="http://schemas.microsoft.com/office/2006/metadata/properties" xmlns:ns2="0c703812-62da-432d-a35f-9b9c170adc9a" xmlns:ns3="70e6fcdc-6c62-4b42-865b-d6a7a5f7e290" targetNamespace="http://schemas.microsoft.com/office/2006/metadata/properties" ma:root="true" ma:fieldsID="991509615dee98a776d38df29061ca23" ns2:_="" ns3:_="">
    <xsd:import namespace="0c703812-62da-432d-a35f-9b9c170adc9a"/>
    <xsd:import namespace="70e6fcdc-6c62-4b42-865b-d6a7a5f7e2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703812-62da-432d-a35f-9b9c170adc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e6fcdc-6c62-4b42-865b-d6a7a5f7e2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8e833650-3e5e-4023-9603-44111b90dcea}" ma:internalName="TaxCatchAll" ma:showField="CatchAllData" ma:web="70e6fcdc-6c62-4b42-865b-d6a7a5f7e2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c703812-62da-432d-a35f-9b9c170adc9a">
      <Terms xmlns="http://schemas.microsoft.com/office/infopath/2007/PartnerControls"/>
    </lcf76f155ced4ddcb4097134ff3c332f>
    <TaxCatchAll xmlns="70e6fcdc-6c62-4b42-865b-d6a7a5f7e2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0EF738-D792-4A8F-BDFF-FEA1289863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703812-62da-432d-a35f-9b9c170adc9a"/>
    <ds:schemaRef ds:uri="70e6fcdc-6c62-4b42-865b-d6a7a5f7e2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FF7A5B-0D2D-490C-9C74-8555B14057A7}">
  <ds:schemaRefs>
    <ds:schemaRef ds:uri="http://schemas.microsoft.com/office/2006/metadata/properties"/>
    <ds:schemaRef ds:uri="http://schemas.microsoft.com/office/infopath/2007/PartnerControls"/>
    <ds:schemaRef ds:uri="0c703812-62da-432d-a35f-9b9c170adc9a"/>
    <ds:schemaRef ds:uri="70e6fcdc-6c62-4b42-865b-d6a7a5f7e290"/>
  </ds:schemaRefs>
</ds:datastoreItem>
</file>

<file path=customXml/itemProps3.xml><?xml version="1.0" encoding="utf-8"?>
<ds:datastoreItem xmlns:ds="http://schemas.openxmlformats.org/officeDocument/2006/customXml" ds:itemID="{516E0D4F-E928-4F1D-99D0-72CFB4B656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Hoja1</vt:lpstr>
      <vt:lpstr>Usuarios 4trim</vt:lpstr>
      <vt:lpstr>Cálc Metodología Distribución</vt:lpstr>
      <vt:lpstr>Método de Cálculo Reglamentado</vt:lpstr>
      <vt:lpstr>Hoja2</vt:lpstr>
      <vt:lpstr>CÁLCULO PAGO</vt:lpstr>
      <vt:lpstr>Validación Pagos 1er Trim</vt:lpstr>
      <vt:lpstr>Base SSPD 2023</vt:lpstr>
      <vt:lpstr>Deficit 2023</vt:lpstr>
      <vt:lpstr>Giros Realizados 2024</vt:lpstr>
      <vt:lpstr>'CÁLCULO PAGO'!Área_de_impresión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Valentina Saavedra</dc:creator>
  <cp:keywords/>
  <dc:description/>
  <cp:lastModifiedBy>JOHAN ESTEBAN MENDIETA CASTANEDA</cp:lastModifiedBy>
  <cp:revision/>
  <cp:lastPrinted>2024-12-29T23:25:45Z</cp:lastPrinted>
  <dcterms:created xsi:type="dcterms:W3CDTF">2017-07-10T20:03:57Z</dcterms:created>
  <dcterms:modified xsi:type="dcterms:W3CDTF">2024-12-30T03:21:29Z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0x010100AE870720F3251E43B9793DDC3C250031</vt:lpwstr>
  </property>
  <property fmtid="{D5CDD505-2E9C-101B-9397-08002B2CF9AE}" pid="3" name="MediaServiceImageTags">
    <vt:lpwstr/>
  </property>
</Properties>
</file>